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120" windowWidth="18060" windowHeight="7056"/>
  </bookViews>
  <sheets>
    <sheet name="Доходы" sheetId="2" r:id="rId1"/>
    <sheet name="Расходы" sheetId="3" r:id="rId2"/>
    <sheet name="Источники" sheetId="4" r:id="rId3"/>
    <sheet name="Резервный фонд" sheetId="5" r:id="rId4"/>
  </sheets>
  <externalReferences>
    <externalReference r:id="rId5"/>
  </externalReferences>
  <definedNames>
    <definedName name="_xlnm._FilterDatabase" localSheetId="0" hidden="1">Доходы!$A$17:$I$229</definedName>
    <definedName name="_xlnm._FilterDatabase" localSheetId="1" hidden="1">Расходы!$A$3:$F$524</definedName>
    <definedName name="_xlnm.Print_Titles" localSheetId="0">Доходы!$16:$17</definedName>
    <definedName name="_xlnm.Print_Titles" localSheetId="2">Источники!$1:$1</definedName>
    <definedName name="_xlnm.Print_Titles" localSheetId="1">Расходы!$3:$4</definedName>
    <definedName name="_xlnm.Print_Area" localSheetId="0">Доходы!$A$1:$F$229</definedName>
  </definedNames>
  <calcPr calcId="152511"/>
</workbook>
</file>

<file path=xl/calcChain.xml><?xml version="1.0" encoding="utf-8"?>
<calcChain xmlns="http://schemas.openxmlformats.org/spreadsheetml/2006/main">
  <c r="G21" i="5" l="1"/>
  <c r="D21" i="5"/>
  <c r="E21" i="5" s="1"/>
  <c r="J21" i="5" s="1"/>
  <c r="G20" i="5"/>
  <c r="D20" i="5"/>
  <c r="E20" i="5" s="1"/>
  <c r="J20" i="5" s="1"/>
  <c r="G19" i="5"/>
  <c r="J19" i="5" s="1"/>
  <c r="I18" i="5"/>
  <c r="I11" i="5" s="1"/>
  <c r="I9" i="5" s="1"/>
  <c r="G18" i="5"/>
  <c r="D18" i="5"/>
  <c r="G17" i="5"/>
  <c r="F17" i="5"/>
  <c r="G16" i="5"/>
  <c r="J16" i="5" s="1"/>
  <c r="D16" i="5"/>
  <c r="C16" i="5"/>
  <c r="G15" i="5"/>
  <c r="D15" i="5"/>
  <c r="C15" i="5"/>
  <c r="G14" i="5"/>
  <c r="D14" i="5"/>
  <c r="C14" i="5"/>
  <c r="G13" i="5"/>
  <c r="D13" i="5"/>
  <c r="C13" i="5"/>
  <c r="G12" i="5"/>
  <c r="D12" i="5"/>
  <c r="C12" i="5"/>
  <c r="H11" i="5"/>
  <c r="H10" i="5" s="1"/>
  <c r="H9" i="5" s="1"/>
  <c r="C11" i="5"/>
  <c r="C9" i="5" s="1"/>
  <c r="G9" i="5"/>
  <c r="E13" i="5" l="1"/>
  <c r="J13" i="5" s="1"/>
  <c r="E12" i="5"/>
  <c r="J12" i="5" s="1"/>
  <c r="E14" i="5"/>
  <c r="J14" i="5" s="1"/>
  <c r="E15" i="5"/>
  <c r="J15" i="5" s="1"/>
  <c r="J10" i="5"/>
  <c r="D9" i="5"/>
  <c r="F9" i="5" s="1"/>
  <c r="J11" i="5"/>
  <c r="F11" i="5"/>
  <c r="E18" i="5"/>
  <c r="J18" i="5" s="1"/>
  <c r="F6" i="3"/>
  <c r="E9" i="5" l="1"/>
  <c r="J9" i="5" s="1"/>
  <c r="F5" i="4"/>
  <c r="F43" i="3" l="1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5" i="3" l="1"/>
  <c r="F15" i="4"/>
  <c r="F16" i="4"/>
  <c r="F8" i="4"/>
  <c r="F6" i="4"/>
  <c r="F7" i="4"/>
  <c r="F9" i="4"/>
  <c r="F10" i="4"/>
  <c r="F11" i="4"/>
  <c r="F12" i="4"/>
  <c r="F13" i="4"/>
  <c r="F14" i="4"/>
  <c r="F18" i="4"/>
  <c r="F19" i="4"/>
  <c r="F20" i="4"/>
  <c r="F21" i="4"/>
  <c r="F22" i="4"/>
  <c r="F23" i="4"/>
  <c r="F24" i="4"/>
  <c r="F25" i="4"/>
  <c r="F26" i="4"/>
  <c r="F27" i="4"/>
  <c r="F19" i="2" l="1"/>
  <c r="F20" i="2"/>
  <c r="F21" i="2"/>
  <c r="F22" i="2"/>
  <c r="F23" i="2"/>
  <c r="F25" i="2"/>
  <c r="F26" i="2"/>
  <c r="F27" i="2"/>
  <c r="F28" i="2"/>
  <c r="F29" i="2"/>
  <c r="F34" i="2"/>
  <c r="F35" i="2"/>
  <c r="F36" i="2"/>
  <c r="F37" i="2"/>
  <c r="F38" i="2"/>
  <c r="F39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3" i="2"/>
  <c r="F144" i="2"/>
  <c r="F145" i="2"/>
  <c r="F146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73" i="2"/>
  <c r="F174" i="2"/>
  <c r="F175" i="2"/>
  <c r="F182" i="2"/>
  <c r="F183" i="2"/>
  <c r="F184" i="2"/>
  <c r="F185" i="2"/>
  <c r="F186" i="2"/>
  <c r="F189" i="2"/>
  <c r="F190" i="2"/>
  <c r="F191" i="2"/>
  <c r="F192" i="2"/>
  <c r="F193" i="2"/>
  <c r="F194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26" i="2"/>
  <c r="F227" i="2"/>
  <c r="F228" i="2"/>
  <c r="F229" i="2"/>
  <c r="F18" i="2"/>
</calcChain>
</file>

<file path=xl/sharedStrings.xml><?xml version="1.0" encoding="utf-8"?>
<sst xmlns="http://schemas.openxmlformats.org/spreadsheetml/2006/main" count="2403" uniqueCount="1180">
  <si>
    <t/>
  </si>
  <si>
    <t>ОТЧЕТ ОБ ИСПОЛНЕНИИ БЮДЖЕТА</t>
  </si>
  <si>
    <t>Коды</t>
  </si>
  <si>
    <t>Форма по ОКУД</t>
  </si>
  <si>
    <t>0503117</t>
  </si>
  <si>
    <t>на 01 октября 2025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</si>
  <si>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</si>
  <si>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</si>
  <si>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</si>
  <si>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</si>
  <si>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</si>
  <si>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</si>
  <si>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г.Норильск</t>
  </si>
  <si>
    <t>по ОКТМО</t>
  </si>
  <si>
    <t>Периодичность: месячная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</si>
  <si>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</si>
  <si>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</si>
  <si>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</si>
  <si>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</si>
  <si>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</si>
  <si>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</si>
  <si>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</si>
  <si>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</si>
  <si>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</si>
  <si>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</si>
  <si>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</si>
  <si>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</si>
  <si>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</si>
  <si>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</si>
  <si>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</si>
  <si>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</si>
  <si>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</si>
  <si>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</si>
  <si>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</si>
  <si>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</si>
  <si>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</si>
  <si>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</si>
  <si>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</si>
  <si>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</si>
  <si>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</si>
  <si>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</si>
  <si>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000 1 01 01012 02 0000 110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</si>
  <si>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</si>
  <si>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000 1 01 01014 02 0000 110</t>
  </si>
  <si>
    <t>-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</si>
  <si>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</si>
  <si>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000 1 01 01120 01 0000 110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</si>
  <si>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</si>
  <si>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000 1 01 01130 01 0000 110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</si>
  <si>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</si>
  <si>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</si>
  <si>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</si>
  <si>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</si>
  <si>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</si>
  <si>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</si>
  <si>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</si>
  <si>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</si>
  <si>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</si>
  <si>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</si>
  <si>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</si>
  <si>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000 1 01 02023 01 0000 110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</si>
  <si>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</si>
  <si>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000 1 01 02024 01 0000 110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</si>
  <si>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</si>
  <si>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</si>
  <si>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</si>
  <si>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</si>
  <si>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</si>
  <si>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</si>
  <si>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</si>
  <si>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</si>
  <si>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</si>
  <si>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</si>
  <si>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</si>
  <si>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</si>
  <si>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</si>
  <si>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</si>
  <si>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</si>
  <si>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</si>
  <si>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</si>
  <si>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</si>
  <si>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</si>
  <si>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</si>
  <si>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6^2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</si>
  <si>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</si>
  <si>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</si>
  <si>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</si>
  <si>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</si>
  <si>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</si>
  <si>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</si>
  <si>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</si>
  <si>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</si>
  <si>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</si>
  <si>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</si>
  <si>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</si>
  <si>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</si>
  <si>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</si>
  <si>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</si>
  <si>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</si>
  <si>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</si>
  <si>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</si>
  <si>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</si>
  <si>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</si>
  <si>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</si>
  <si>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</si>
  <si>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</si>
  <si>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</si>
  <si>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</si>
  <si>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</si>
  <si>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</si>
  <si>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</si>
  <si>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</si>
  <si>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</si>
  <si>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</si>
  <si>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</si>
  <si>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</si>
  <si>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</si>
  <si>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</si>
  <si>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</si>
  <si>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</si>
  <si>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</si>
  <si>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</si>
  <si>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</si>
  <si>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</si>
  <si>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</si>
  <si>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</si>
  <si>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</si>
  <si>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</si>
  <si>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</si>
  <si>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</si>
  <si>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</si>
  <si>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</si>
  <si>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</si>
  <si>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</si>
  <si>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</si>
  <si>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</si>
  <si>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</si>
  <si>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</si>
  <si>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</si>
  <si>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</si>
  <si>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</si>
  <si>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</si>
  <si>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</si>
  <si>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</si>
  <si>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</si>
  <si>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</si>
  <si>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</si>
  <si>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</si>
  <si>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</si>
  <si>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</si>
  <si>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</si>
  <si>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</si>
  <si>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</si>
  <si>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</si>
  <si>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</si>
  <si>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</si>
  <si>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</si>
  <si>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</si>
  <si>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</si>
  <si>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</si>
  <si>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</si>
  <si>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</si>
  <si>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</si>
  <si>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</si>
  <si>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</si>
  <si>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</si>
  <si>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</si>
  <si>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</si>
  <si>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</si>
  <si>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</si>
  <si>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</si>
  <si>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</si>
  <si>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</si>
  <si>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</si>
  <si>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</si>
  <si>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</si>
  <si>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</si>
  <si>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</si>
  <si>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</si>
  <si>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</si>
  <si>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</si>
  <si>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</si>
  <si>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</si>
  <si>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</si>
  <si>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</si>
  <si>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</si>
  <si>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</si>
  <si>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</si>
  <si>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</si>
  <si>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</si>
  <si>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</si>
  <si>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000 1 11 09034 04 0000 120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</si>
  <si>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</si>
  <si>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</si>
  <si>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</si>
  <si>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</si>
  <si>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</si>
  <si>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</si>
  <si>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</si>
  <si>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</si>
  <si>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</si>
  <si>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</si>
  <si>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</si>
  <si>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</si>
  <si>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</si>
  <si>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</si>
  <si>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</si>
  <si>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</si>
  <si>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</si>
  <si>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</si>
  <si>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</si>
  <si>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</si>
  <si>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</si>
  <si>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</si>
  <si>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</si>
  <si>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</si>
  <si>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</si>
  <si>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</si>
  <si>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</si>
  <si>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</si>
  <si>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</si>
  <si>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</si>
  <si>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</si>
  <si>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</si>
  <si>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</si>
  <si>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</si>
  <si>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</si>
  <si>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</si>
  <si>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</si>
  <si>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</si>
  <si>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</si>
  <si>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</si>
  <si>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</si>
  <si>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</si>
  <si>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</si>
  <si>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</si>
  <si>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</si>
  <si>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</si>
  <si>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</si>
  <si>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</si>
  <si>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</si>
  <si>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000 1 14 03000 00 0000 410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</si>
  <si>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</si>
  <si>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000 1 14 03040 04 0000 410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</si>
  <si>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</si>
  <si>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</si>
  <si>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</si>
  <si>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</si>
  <si>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</si>
  <si>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</si>
  <si>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</si>
  <si>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</si>
  <si>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</si>
  <si>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</si>
  <si>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</si>
  <si>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</si>
  <si>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</si>
  <si>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</si>
  <si>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</si>
  <si>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</si>
  <si>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</si>
  <si>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</si>
  <si>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</si>
  <si>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</si>
  <si>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</si>
  <si>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</si>
  <si>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</si>
  <si>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</si>
  <si>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</si>
  <si>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</si>
  <si>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</si>
  <si>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</si>
  <si>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</si>
  <si>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</si>
  <si>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</si>
  <si>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</si>
  <si>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</si>
  <si>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</si>
  <si>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</si>
  <si>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</si>
  <si>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</si>
  <si>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</si>
  <si>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</si>
  <si>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</si>
  <si>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</si>
  <si>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</si>
  <si>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</si>
  <si>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</si>
  <si>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</si>
  <si>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</si>
  <si>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</si>
  <si>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</si>
  <si>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</si>
  <si>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</si>
  <si>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</si>
  <si>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</si>
  <si>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</si>
  <si>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</si>
  <si>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</si>
  <si>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</si>
  <si>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</si>
  <si>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</si>
  <si>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</si>
  <si>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</si>
  <si>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</si>
  <si>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</si>
  <si>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</si>
  <si>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</si>
  <si>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</si>
  <si>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</si>
  <si>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</si>
  <si>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</si>
  <si>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</si>
  <si>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</si>
  <si>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</si>
  <si>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</si>
  <si>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</si>
  <si>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</si>
  <si>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</si>
  <si>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</si>
  <si>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</si>
  <si>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</si>
  <si>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</si>
  <si>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</si>
  <si>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</si>
  <si>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</si>
  <si>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</si>
  <si>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</si>
  <si>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</si>
  <si>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</si>
  <si>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</si>
  <si>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</si>
  <si>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</si>
  <si>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</si>
  <si>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</si>
  <si>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</si>
  <si>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</si>
  <si>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</si>
  <si>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</si>
  <si>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</si>
  <si>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</si>
  <si>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</si>
  <si>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</si>
  <si>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</si>
  <si>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</si>
  <si>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000 1 16 11130 01 0000 140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</si>
  <si>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</si>
  <si>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</si>
  <si>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</si>
  <si>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</si>
  <si>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</si>
  <si>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</si>
  <si>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</si>
  <si>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</si>
  <si>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</si>
  <si>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</si>
  <si>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</si>
  <si>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</si>
  <si>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</si>
  <si>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</si>
  <si>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</si>
  <si>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</si>
  <si>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</si>
  <si>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</si>
  <si>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</si>
  <si>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000 2 02 25113 04 0000 150</t>
  </si>
  <si>
    <t>Субсидии бюджетам на реализацию мероприятий по модернизации коммунальной инфраструктуры</t>
  </si>
  <si>
    <t>000 2 02 25154 00 0000 150</t>
  </si>
  <si>
    <t>Субсидии бюджетам городских округов на реализацию мероприятий по модернизации коммунальной инфраструктуры</t>
  </si>
  <si>
    <t>000 2 02 25154 04 0000 150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</si>
  <si>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</si>
  <si>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</si>
  <si>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</si>
  <si>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</si>
  <si>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</si>
  <si>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</si>
  <si>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</si>
  <si>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</si>
  <si>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</si>
  <si>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</si>
  <si>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</si>
  <si>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</si>
  <si>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</si>
  <si>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</si>
  <si>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</si>
  <si>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</si>
  <si>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</si>
  <si>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</si>
  <si>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</si>
  <si>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</si>
  <si>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</si>
  <si>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</si>
  <si>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</si>
  <si>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</si>
  <si>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</si>
  <si>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</si>
  <si>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</si>
  <si>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</si>
  <si>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</si>
  <si>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</si>
  <si>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</si>
  <si>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</si>
  <si>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</si>
  <si>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</si>
  <si>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</si>
  <si>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</si>
  <si>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</si>
  <si>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</si>
  <si>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</si>
  <si>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</si>
  <si>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</si>
  <si>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</si>
  <si>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</si>
  <si>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</si>
  <si>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</si>
  <si>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</si>
  <si>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</si>
  <si>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</si>
  <si>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</si>
  <si>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</si>
  <si>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</si>
  <si>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</si>
  <si>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</si>
  <si>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</si>
  <si>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</si>
  <si>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</si>
  <si>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</si>
  <si>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</si>
  <si>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</si>
  <si>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</si>
  <si>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</si>
  <si>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</si>
  <si>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</si>
  <si>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</si>
  <si>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</si>
  <si>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</si>
  <si>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</si>
  <si>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</si>
  <si>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</si>
  <si>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</si>
  <si>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</si>
  <si>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</si>
  <si>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</si>
  <si>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</si>
  <si>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</si>
  <si>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</si>
  <si>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</si>
  <si>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</si>
  <si>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</si>
  <si>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</si>
  <si>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</si>
  <si>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</si>
  <si>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</si>
  <si>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</si>
  <si>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</si>
  <si>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</si>
  <si>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Итого по всем ГРБС</t>
  </si>
  <si>
    <t>000 0000 0000000000 000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</si>
  <si>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</si>
  <si>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</si>
  <si>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</si>
  <si>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</si>
  <si>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</si>
  <si>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</si>
  <si>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</si>
  <si>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</si>
  <si>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</si>
  <si>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</si>
  <si>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</si>
  <si>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</si>
  <si>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</si>
  <si>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</si>
  <si>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</si>
  <si>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</si>
  <si>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</si>
  <si>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</si>
  <si>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</si>
  <si>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</si>
  <si>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</si>
  <si>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</si>
  <si>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</si>
  <si>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</si>
  <si>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</si>
  <si>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</si>
  <si>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</si>
  <si>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</si>
  <si>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</si>
  <si>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</si>
  <si>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</si>
  <si>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</si>
  <si>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</si>
  <si>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и иные социальные выплаты гражданам, кроме публичных нормативных обязательств</t>
  </si>
  <si>
    <t>000 0103 0000000000 321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</si>
  <si>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</si>
  <si>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</si>
  <si>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</si>
  <si>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</si>
  <si>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</si>
  <si>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</si>
  <si>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</si>
  <si>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</si>
  <si>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</si>
  <si>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Закупка товаров, работ и услуг в целях капитального ремонта государственного (муниципального) имущества</t>
  </si>
  <si>
    <t>000 0104 0000000000 243</t>
  </si>
  <si>
    <t>000 0104 0000000000 244</t>
  </si>
  <si>
    <t>Закупка энергетических ресурсов</t>
  </si>
  <si>
    <t>000 0104 0000000000 247</t>
  </si>
  <si>
    <t>000 0104 0000000000 300</t>
  </si>
  <si>
    <t>000 0104 0000000000 320</t>
  </si>
  <si>
    <t>000 0104 0000000000 321</t>
  </si>
  <si>
    <t>Премии и гранты</t>
  </si>
  <si>
    <t>000 0104 0000000000 350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</si>
  <si>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</si>
  <si>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</si>
  <si>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</si>
  <si>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</si>
  <si>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</si>
  <si>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</si>
  <si>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</si>
  <si>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</si>
  <si>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</si>
  <si>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</si>
  <si>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</si>
  <si>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</si>
  <si>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</si>
  <si>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</si>
  <si>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</si>
  <si>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</si>
  <si>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</si>
  <si>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</si>
  <si>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</si>
  <si>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</si>
  <si>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</si>
  <si>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</si>
  <si>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</si>
  <si>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</si>
  <si>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000 0106 0000000000 243</t>
  </si>
  <si>
    <t>000 0106 0000000000 244</t>
  </si>
  <si>
    <t>000 0106 0000000000 247</t>
  </si>
  <si>
    <t>000 0106 0000000000 300</t>
  </si>
  <si>
    <t>000 0106 0000000000 320</t>
  </si>
  <si>
    <t>000 0106 0000000000 321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</si>
  <si>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</si>
  <si>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</si>
  <si>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</si>
  <si>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</si>
  <si>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</si>
  <si>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</si>
  <si>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</si>
  <si>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</si>
  <si>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</si>
  <si>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</si>
  <si>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</si>
  <si>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</si>
  <si>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</si>
  <si>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</si>
  <si>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</si>
  <si>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</si>
  <si>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</si>
  <si>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</si>
  <si>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</si>
  <si>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</si>
  <si>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</si>
  <si>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</si>
  <si>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</si>
  <si>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</si>
  <si>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</si>
  <si>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000 0113 0000000000 243</t>
  </si>
  <si>
    <t>000 0113 0000000000 244</t>
  </si>
  <si>
    <t>000 0113 0000000000 247</t>
  </si>
  <si>
    <t>000 0113 0000000000 300</t>
  </si>
  <si>
    <t>000 0113 0000000000 320</t>
  </si>
  <si>
    <t>000 0113 0000000000 321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</si>
  <si>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</si>
  <si>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</si>
  <si>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</si>
  <si>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</si>
  <si>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</si>
  <si>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</si>
  <si>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</si>
  <si>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</si>
  <si>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</si>
  <si>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</si>
  <si>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</si>
  <si>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</si>
  <si>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</si>
  <si>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</si>
  <si>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</si>
  <si>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</si>
  <si>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</si>
  <si>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</si>
  <si>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</si>
  <si>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</si>
  <si>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</si>
  <si>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</si>
  <si>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</si>
  <si>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</si>
  <si>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</si>
  <si>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</si>
  <si>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000 0113 0000000000 813</t>
  </si>
  <si>
    <t>000 0113 0000000000 830</t>
  </si>
  <si>
    <t>000 0113 0000000000 831</t>
  </si>
  <si>
    <t>000 0113 0000000000 850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</si>
  <si>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</si>
  <si>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</si>
  <si>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</si>
  <si>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</si>
  <si>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</si>
  <si>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</si>
  <si>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</si>
  <si>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</si>
  <si>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</si>
  <si>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</si>
  <si>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</si>
  <si>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</si>
  <si>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</si>
  <si>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</si>
  <si>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</si>
  <si>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000 0309 0000000000 243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</si>
  <si>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</si>
  <si>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</si>
  <si>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</si>
  <si>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</si>
  <si>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</si>
  <si>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</si>
  <si>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</si>
  <si>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</si>
  <si>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000 0310 0000000000 120</t>
  </si>
  <si>
    <t>000 0310 0000000000 122</t>
  </si>
  <si>
    <t>000 0310 0000000000 200</t>
  </si>
  <si>
    <t>000 0310 0000000000 240</t>
  </si>
  <si>
    <t>000 0310 0000000000 244</t>
  </si>
  <si>
    <t>000 0310 0000000000 247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</si>
  <si>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</si>
  <si>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</si>
  <si>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</si>
  <si>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</si>
  <si>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000 0314 0000000000 243</t>
  </si>
  <si>
    <t>000 0314 0000000000 244</t>
  </si>
  <si>
    <t>000 0314 0000000000 600</t>
  </si>
  <si>
    <t>000 0314 0000000000 610</t>
  </si>
  <si>
    <t>000 0314 0000000000 611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</si>
  <si>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</si>
  <si>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000 0314 0000000000 630</t>
  </si>
  <si>
    <t>Субсидии (гранты в форме субсидий), не подлежащие казначейскому сопровождению</t>
  </si>
  <si>
    <t>000 0314 0000000000 633</t>
  </si>
  <si>
    <t>Национальная экономика</t>
  </si>
  <si>
    <t>000 0400 0000000000 000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</si>
  <si>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</si>
  <si>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</si>
  <si>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</si>
  <si>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</si>
  <si>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</si>
  <si>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</si>
  <si>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</si>
  <si>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</si>
  <si>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000 0408 0000000000 813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</si>
  <si>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</si>
  <si>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</si>
  <si>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</si>
  <si>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</si>
  <si>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</si>
  <si>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</si>
  <si>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</si>
  <si>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</si>
  <si>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</si>
  <si>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000 0409 0000000000 243</t>
  </si>
  <si>
    <t>000 0409 0000000000 244</t>
  </si>
  <si>
    <t>000 0409 0000000000 247</t>
  </si>
  <si>
    <t>000 0409 0000000000 300</t>
  </si>
  <si>
    <t>000 0409 0000000000 320</t>
  </si>
  <si>
    <t>000 0409 0000000000 321</t>
  </si>
  <si>
    <t>000 0409 0000000000 800</t>
  </si>
  <si>
    <t>000 0409 0000000000 810</t>
  </si>
  <si>
    <t>000 0409 0000000000 813</t>
  </si>
  <si>
    <t>000 0409 0000000000 850</t>
  </si>
  <si>
    <t>000 0409 0000000000 852</t>
  </si>
  <si>
    <t>000 0409 0000000000 853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</si>
  <si>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</si>
  <si>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</si>
  <si>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</si>
  <si>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</si>
  <si>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</si>
  <si>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</si>
  <si>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</si>
  <si>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</si>
  <si>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</si>
  <si>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</si>
  <si>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</si>
  <si>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</si>
  <si>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</si>
  <si>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</si>
  <si>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</si>
  <si>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</si>
  <si>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</si>
  <si>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</si>
  <si>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</si>
  <si>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</si>
  <si>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</si>
  <si>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</si>
  <si>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</si>
  <si>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</si>
  <si>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</si>
  <si>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</si>
  <si>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</si>
  <si>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000 0501 0000000000 414</t>
  </si>
  <si>
    <t>000 0501 0000000000 800</t>
  </si>
  <si>
    <t>000 0501 0000000000 810</t>
  </si>
  <si>
    <t>000 0501 0000000000 813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</si>
  <si>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</si>
  <si>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</si>
  <si>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</si>
  <si>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</si>
  <si>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</si>
  <si>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</si>
  <si>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</si>
  <si>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</si>
  <si>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</si>
  <si>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</si>
  <si>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</si>
  <si>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</si>
  <si>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</si>
  <si>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</si>
  <si>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</si>
  <si>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</si>
  <si>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</si>
  <si>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000 0502 0000000000 813</t>
  </si>
  <si>
    <t>Субсидии юридическим лицам на осуществление капитальных вложений в объекты недвижимого имущества</t>
  </si>
  <si>
    <t>000 0502 0000000000 815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</si>
  <si>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</si>
  <si>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</si>
  <si>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</si>
  <si>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</si>
  <si>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</si>
  <si>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</si>
  <si>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</si>
  <si>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</si>
  <si>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</si>
  <si>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</si>
  <si>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</si>
  <si>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</si>
  <si>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</si>
  <si>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000 0503 0000000000 800</t>
  </si>
  <si>
    <t>000 0503 0000000000 830</t>
  </si>
  <si>
    <t>000 0503 0000000000 831</t>
  </si>
  <si>
    <t>000 0503 0000000000 850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</si>
  <si>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</si>
  <si>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</si>
  <si>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</si>
  <si>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</si>
  <si>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</si>
  <si>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</si>
  <si>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</si>
  <si>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</si>
  <si>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</si>
  <si>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</si>
  <si>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</si>
  <si>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</si>
  <si>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</si>
  <si>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</si>
  <si>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000 0505 0000000000 243</t>
  </si>
  <si>
    <t>000 0505 0000000000 244</t>
  </si>
  <si>
    <t>000 0505 0000000000 247</t>
  </si>
  <si>
    <t>000 0505 0000000000 300</t>
  </si>
  <si>
    <t>000 0505 0000000000 320</t>
  </si>
  <si>
    <t>000 0505 0000000000 321</t>
  </si>
  <si>
    <t>000 0505 0000000000 800</t>
  </si>
  <si>
    <t>000 0505 0000000000 830</t>
  </si>
  <si>
    <t>000 0505 0000000000 831</t>
  </si>
  <si>
    <t>000 0505 0000000000 850</t>
  </si>
  <si>
    <t>000 0505 0000000000 852</t>
  </si>
  <si>
    <t>000 0505 0000000000 853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</si>
  <si>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</si>
  <si>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</si>
  <si>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</si>
  <si>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</si>
  <si>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</si>
  <si>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</si>
  <si>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</si>
  <si>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</si>
  <si>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</si>
  <si>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</si>
  <si>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</si>
  <si>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</si>
  <si>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000 0603 0000000000 119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</si>
  <si>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</si>
  <si>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</si>
  <si>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</si>
  <si>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</si>
  <si>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</si>
  <si>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000 0605 0000000000 100</t>
  </si>
  <si>
    <t>000 0605 0000000000 110</t>
  </si>
  <si>
    <t>000 0605 0000000000 111</t>
  </si>
  <si>
    <t>000 0605 0000000000 112</t>
  </si>
  <si>
    <t>000 0605 0000000000 119</t>
  </si>
  <si>
    <t>000 0605 0000000000 200</t>
  </si>
  <si>
    <t>000 0605 0000000000 240</t>
  </si>
  <si>
    <t>000 0605 0000000000 244</t>
  </si>
  <si>
    <t>000 0605 0000000000 247</t>
  </si>
  <si>
    <t>000 0605 0000000000 300</t>
  </si>
  <si>
    <t>000 0605 0000000000 320</t>
  </si>
  <si>
    <t>000 0605 0000000000 321</t>
  </si>
  <si>
    <t>000 0605 0000000000 800</t>
  </si>
  <si>
    <t>000 0605 0000000000 830</t>
  </si>
  <si>
    <t>000 0605 0000000000 831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</si>
  <si>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</si>
  <si>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</si>
  <si>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</si>
  <si>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</si>
  <si>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</si>
  <si>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</si>
  <si>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</si>
  <si>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</si>
  <si>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</si>
  <si>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</si>
  <si>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</si>
  <si>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</si>
  <si>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</si>
  <si>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</si>
  <si>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</si>
  <si>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</si>
  <si>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</si>
  <si>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</si>
  <si>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</si>
  <si>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</si>
  <si>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</si>
  <si>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</si>
  <si>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</si>
  <si>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</si>
  <si>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</si>
  <si>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</si>
  <si>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</si>
  <si>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</si>
  <si>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</si>
  <si>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</si>
  <si>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</si>
  <si>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</si>
  <si>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</si>
  <si>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</si>
  <si>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</si>
  <si>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000 0703 0000000000 247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</si>
  <si>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</si>
  <si>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</si>
  <si>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</si>
  <si>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</si>
  <si>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</si>
  <si>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</si>
  <si>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</si>
  <si>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</si>
  <si>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</si>
  <si>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</si>
  <si>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</si>
  <si>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</si>
  <si>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</si>
  <si>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</si>
  <si>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</si>
  <si>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</si>
  <si>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</si>
  <si>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</si>
  <si>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</si>
  <si>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</si>
  <si>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</si>
  <si>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</si>
  <si>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</si>
  <si>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</si>
  <si>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</si>
  <si>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</si>
  <si>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</si>
  <si>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</si>
  <si>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</si>
  <si>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</si>
  <si>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</si>
  <si>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</si>
  <si>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</si>
  <si>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</si>
  <si>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000 0707 0000000000 350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</si>
  <si>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</si>
  <si>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</si>
  <si>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</si>
  <si>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</si>
  <si>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</si>
  <si>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000 0707 0000000000 622</t>
  </si>
  <si>
    <t>000 0707 0000000000 630</t>
  </si>
  <si>
    <t>000 0707 0000000000 633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</si>
  <si>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</si>
  <si>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</si>
  <si>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</si>
  <si>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</si>
  <si>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</si>
  <si>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</si>
  <si>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</si>
  <si>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</si>
  <si>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</si>
  <si>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</si>
  <si>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000 0709 0000000000 123</t>
  </si>
  <si>
    <t>000 0709 0000000000 129</t>
  </si>
  <si>
    <t>000 0709 0000000000 200</t>
  </si>
  <si>
    <t>000 0709 0000000000 240</t>
  </si>
  <si>
    <t>000 0709 0000000000 243</t>
  </si>
  <si>
    <t>000 0709 0000000000 244</t>
  </si>
  <si>
    <t>000 0709 0000000000 247</t>
  </si>
  <si>
    <t>000 0709 0000000000 300</t>
  </si>
  <si>
    <t>000 0709 0000000000 320</t>
  </si>
  <si>
    <t>000 0709 0000000000 321</t>
  </si>
  <si>
    <t>Приобретение товаров, работ и услуг в пользу граждан в целях их социального обеспечения</t>
  </si>
  <si>
    <t>000 0709 0000000000 323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</si>
  <si>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</si>
  <si>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</si>
  <si>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</si>
  <si>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</si>
  <si>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</si>
  <si>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</si>
  <si>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</si>
  <si>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</si>
  <si>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</si>
  <si>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</si>
  <si>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</si>
  <si>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</si>
  <si>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</si>
  <si>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</si>
  <si>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</si>
  <si>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</si>
  <si>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</si>
  <si>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</si>
  <si>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</si>
  <si>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</si>
  <si>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</si>
  <si>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</si>
  <si>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</si>
  <si>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</si>
  <si>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</si>
  <si>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</si>
  <si>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</si>
  <si>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</si>
  <si>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</si>
  <si>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</si>
  <si>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</si>
  <si>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</si>
  <si>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</si>
  <si>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</si>
  <si>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</si>
  <si>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000 0804 0000000000 247</t>
  </si>
  <si>
    <t>000 0804 0000000000 300</t>
  </si>
  <si>
    <t>000 0804 0000000000 320</t>
  </si>
  <si>
    <t>000 0804 0000000000 321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</si>
  <si>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</si>
  <si>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</si>
  <si>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</si>
  <si>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</si>
  <si>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</si>
  <si>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</si>
  <si>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</si>
  <si>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</si>
  <si>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</si>
  <si>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</si>
  <si>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</si>
  <si>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</si>
  <si>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</si>
  <si>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</si>
  <si>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</si>
  <si>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</si>
  <si>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</si>
  <si>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</si>
  <si>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</si>
  <si>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</si>
  <si>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</si>
  <si>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</si>
  <si>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</si>
  <si>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</si>
  <si>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</si>
  <si>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</si>
  <si>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</si>
  <si>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</si>
  <si>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</si>
  <si>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</si>
  <si>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</si>
  <si>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000 1003 0000000000 340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</si>
  <si>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</si>
  <si>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</si>
  <si>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</si>
  <si>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</si>
  <si>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</si>
  <si>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</si>
  <si>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</si>
  <si>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</si>
  <si>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</si>
  <si>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</si>
  <si>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</si>
  <si>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</si>
  <si>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</si>
  <si>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</si>
  <si>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</si>
  <si>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</si>
  <si>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</si>
  <si>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</si>
  <si>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</si>
  <si>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</si>
  <si>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</si>
  <si>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</si>
  <si>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</si>
  <si>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</si>
  <si>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</si>
  <si>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</si>
  <si>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</si>
  <si>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000 1006 0000000000 200</t>
  </si>
  <si>
    <t>000 1006 0000000000 240</t>
  </si>
  <si>
    <t>000 1006 0000000000 244</t>
  </si>
  <si>
    <t>000 1006 0000000000 247</t>
  </si>
  <si>
    <t>000 1006 0000000000 300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</si>
  <si>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</si>
  <si>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</si>
  <si>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</si>
  <si>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</si>
  <si>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</si>
  <si>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</si>
  <si>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</si>
  <si>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</si>
  <si>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</si>
  <si>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</si>
  <si>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</si>
  <si>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000 1101 0000000000 243</t>
  </si>
  <si>
    <t>000 1101 0000000000 244</t>
  </si>
  <si>
    <t>000 1101 0000000000 400</t>
  </si>
  <si>
    <t>000 1101 0000000000 410</t>
  </si>
  <si>
    <t>000 1101 0000000000 414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</si>
  <si>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</si>
  <si>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</si>
  <si>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</si>
  <si>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</si>
  <si>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</si>
  <si>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</si>
  <si>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000 1102 0000000000 100</t>
  </si>
  <si>
    <t>000 1102 0000000000 120</t>
  </si>
  <si>
    <t>000 1102 0000000000 123</t>
  </si>
  <si>
    <t>000 1102 0000000000 200</t>
  </si>
  <si>
    <t>000 1102 0000000000 240</t>
  </si>
  <si>
    <t>000 1102 0000000000 244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</si>
  <si>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</si>
  <si>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</si>
  <si>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</si>
  <si>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</si>
  <si>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</si>
  <si>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</si>
  <si>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</si>
  <si>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</si>
  <si>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</si>
  <si>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</si>
  <si>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</si>
  <si>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</si>
  <si>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</si>
  <si>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</si>
  <si>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000 1105 0000000000 247</t>
  </si>
  <si>
    <t>000 1105 0000000000 300</t>
  </si>
  <si>
    <t>000 1105 0000000000 320</t>
  </si>
  <si>
    <t>000 1105 0000000000 321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</si>
  <si>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</si>
  <si>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</si>
  <si>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</si>
  <si>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</si>
  <si>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</si>
  <si>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</si>
  <si>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</si>
  <si>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000 1201 0000000000 622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</si>
  <si>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</si>
  <si>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</si>
  <si>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</si>
  <si>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</si>
  <si>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</si>
  <si>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</si>
  <si>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</si>
  <si>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</si>
  <si>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</si>
  <si>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</si>
  <si>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</si>
  <si>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</si>
  <si>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</si>
  <si>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</si>
  <si>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</si>
  <si>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</si>
  <si>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</si>
  <si>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</si>
  <si>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</si>
  <si>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</si>
  <si>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</si>
  <si>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</si>
  <si>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</si>
  <si>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</si>
  <si>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</si>
  <si>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</si>
  <si>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</si>
  <si>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</si>
  <si>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</si>
  <si>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</si>
  <si>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</si>
  <si>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</si>
  <si>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</si>
  <si>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</si>
  <si>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</si>
  <si>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</si>
  <si>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</si>
  <si>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</si>
  <si>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</si>
  <si>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</si>
  <si>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</si>
  <si>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</si>
  <si>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</si>
  <si>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</si>
  <si>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</si>
  <si>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</si>
  <si>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</si>
  <si>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</si>
  <si>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</si>
  <si>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</si>
  <si>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</si>
  <si>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</si>
  <si>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</si>
  <si>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</si>
  <si>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</si>
  <si>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</si>
  <si>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</si>
  <si>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</si>
  <si>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</si>
  <si>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</si>
  <si>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</si>
  <si>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</si>
  <si>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</si>
  <si>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Единица измерения: тыс. руб.</t>
  </si>
  <si>
    <t>6=4-5</t>
  </si>
  <si>
    <t>4. 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</si>
  <si>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</si>
  <si>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</si>
  <si>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</si>
  <si>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</si>
  <si>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r>
      <rPr>
        <b/>
        <sz val="11"/>
        <rFont val="Times New Roman"/>
        <family val="1"/>
        <charset val="204"/>
      </rPr>
      <t>Резервный фонд</t>
    </r>
    <r>
      <rPr>
        <sz val="11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</si>
  <si>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Утвержденные ассигнования на 2025год</t>
  </si>
  <si>
    <t>Фактическое исполнение с начала года 
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</si>
  <si>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</si>
  <si>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</si>
  <si>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</si>
  <si>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</si>
  <si>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</si>
  <si>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</si>
  <si>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</si>
  <si>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</si>
  <si>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</si>
  <si>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</si>
  <si>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</si>
  <si>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</si>
  <si>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</si>
  <si>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</si>
  <si>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</si>
  <si>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</si>
  <si>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</si>
  <si>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</si>
  <si>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</si>
  <si>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</si>
  <si>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</si>
  <si>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</si>
  <si>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</si>
  <si>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</si>
  <si>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</si>
  <si>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одного года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</si>
  <si>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</si>
  <si>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</si>
  <si>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</si>
  <si>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</si>
  <si>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</si>
  <si>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</si>
  <si>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</si>
  <si>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</si>
  <si>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r>
      <t xml:space="preserve">по состоянию на </t>
    </r>
    <r>
      <rPr>
        <b/>
        <i/>
        <sz val="10"/>
        <rFont val="Times New Roman"/>
        <family val="1"/>
        <charset val="204"/>
      </rPr>
      <t xml:space="preserve">"01" октябрь 2025 г. </t>
    </r>
  </si>
  <si>
    <t>Численность работников, содержащихся за счет средств местного бюджета, шт. ед.</t>
  </si>
  <si>
    <t>в том числе:</t>
  </si>
  <si>
    <t>численность работников муниципальных учреждений, шт. ед.</t>
  </si>
  <si>
    <t>численность муниципальных служащих, шт. ед.</t>
  </si>
  <si>
    <t>Дебиторская заделность</t>
  </si>
  <si>
    <t>Кредиторская задолжность</t>
  </si>
  <si>
    <t xml:space="preserve">распоряжением Администрации города Норильска </t>
  </si>
  <si>
    <t xml:space="preserve">                                         Утвержден</t>
  </si>
  <si>
    <t xml:space="preserve">                                         от 30.10.2025 №5038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</si>
</sst>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10419]dd\.mm\.yyyy"/>
    <numFmt numFmtId="166" formatCode="#,##0.0"/>
    <numFmt numFmtId="167" formatCode="0.0%"/>
    <numFmt numFmtId="168" formatCode="_-* #,##0.00_р_._-;\-* #,##0.00_р_._-;_-* &quot;-&quot;_р_._-;_-@_-"/>
  </numFmts>
  <fonts count="3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sz val="11"/>
      <color indexed="12"/>
      <name val="Times New Roman"/>
      <family val="1"/>
      <charset val="204"/>
    </font>
    <font>
      <b/>
      <sz val="11"/>
      <color indexed="61"/>
      <name val="Times New Roman"/>
      <family val="1"/>
      <charset val="204"/>
    </font>
    <font>
      <sz val="11"/>
      <color indexed="12"/>
      <name val="Arial Cyr"/>
      <charset val="204"/>
    </font>
    <font>
      <b/>
      <sz val="11"/>
      <color indexed="12"/>
      <name val="Arial Cyr"/>
      <charset val="204"/>
    </font>
    <font>
      <sz val="10"/>
      <color rgb="FF000000"/>
      <name val="Calibri"/>
      <family val="2"/>
      <scheme val="minor"/>
    </font>
    <font>
      <sz val="10"/>
      <name val="Arial"/>
      <family val="2"/>
      <charset val="204"/>
    </font>
    <font>
      <b/>
      <sz val="14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35">
    <xf numFmtId="0" fontId="0" fillId="0" borderId="0" xfId="0" applyFont="1" applyFill="1" applyBorder="1"/>
    <xf numFmtId="166" fontId="2" fillId="0" borderId="6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0" fontId="3" fillId="0" borderId="6" xfId="1" applyNumberFormat="1" applyFont="1" applyFill="1" applyBorder="1" applyAlignment="1">
      <alignment horizont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wrapText="1" readingOrder="1"/>
    </xf>
    <xf numFmtId="0" fontId="3" fillId="0" borderId="6" xfId="1" applyNumberFormat="1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center"/>
    </xf>
    <xf numFmtId="166" fontId="5" fillId="0" borderId="6" xfId="0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165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166" fontId="5" fillId="0" borderId="6" xfId="0" applyNumberFormat="1" applyFont="1" applyFill="1" applyBorder="1"/>
    <xf numFmtId="166" fontId="4" fillId="0" borderId="6" xfId="1" applyNumberFormat="1" applyFont="1" applyFill="1" applyBorder="1" applyAlignment="1">
      <alignment horizontal="right" wrapText="1" readingOrder="1"/>
    </xf>
    <xf numFmtId="164" fontId="2" fillId="0" borderId="6" xfId="2" applyFont="1" applyFill="1" applyBorder="1" applyAlignment="1">
      <alignment horizontal="right" vertical="center" wrapText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0" xfId="0" applyFont="1" applyFill="1" applyBorder="1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4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4" fontId="5" fillId="0" borderId="6" xfId="0" applyNumberFormat="1" applyFont="1" applyFill="1" applyBorder="1" applyAlignment="1">
      <alignment vertical="center" shrinkToFit="1"/>
    </xf>
    <xf numFmtId="167" fontId="5" fillId="0" borderId="6" xfId="0" applyNumberFormat="1" applyFont="1" applyFill="1" applyBorder="1" applyAlignment="1">
      <alignment horizontal="center" vertical="center" shrinkToFit="1"/>
    </xf>
    <xf numFmtId="168" fontId="5" fillId="2" borderId="0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vertical="center" wrapText="1"/>
    </xf>
    <xf numFmtId="168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18" fillId="0" borderId="0" xfId="0" applyNumberFormat="1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2" fillId="0" borderId="6" xfId="0" applyNumberFormat="1" applyFont="1" applyFill="1" applyBorder="1" applyAlignment="1">
      <alignment vertical="center" shrinkToFit="1"/>
    </xf>
    <xf numFmtId="167" fontId="2" fillId="0" borderId="6" xfId="0" applyNumberFormat="1" applyFont="1" applyFill="1" applyBorder="1" applyAlignment="1">
      <alignment horizontal="center" vertical="center" shrinkToFit="1"/>
    </xf>
    <xf numFmtId="164" fontId="2" fillId="0" borderId="6" xfId="0" applyNumberFormat="1" applyFont="1" applyBorder="1" applyAlignment="1">
      <alignment vertical="center" shrinkToFit="1"/>
    </xf>
    <xf numFmtId="168" fontId="19" fillId="0" borderId="0" xfId="0" applyNumberFormat="1" applyFont="1" applyBorder="1" applyAlignment="1">
      <alignment vertical="center" wrapText="1"/>
    </xf>
    <xf numFmtId="164" fontId="20" fillId="0" borderId="0" xfId="0" applyNumberFormat="1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164" fontId="21" fillId="0" borderId="0" xfId="0" applyNumberFormat="1" applyFont="1" applyAlignment="1">
      <alignment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vertical="center" wrapText="1" shrinkToFit="1"/>
    </xf>
    <xf numFmtId="0" fontId="15" fillId="0" borderId="6" xfId="0" applyNumberFormat="1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center" vertical="center" shrinkToFit="1"/>
    </xf>
    <xf numFmtId="0" fontId="22" fillId="0" borderId="0" xfId="0" applyFont="1" applyAlignment="1">
      <alignment vertical="center" wrapText="1"/>
    </xf>
    <xf numFmtId="0" fontId="23" fillId="0" borderId="0" xfId="0" applyFont="1" applyBorder="1" applyAlignment="1">
      <alignment horizontal="right" vertical="justify" wrapText="1"/>
    </xf>
    <xf numFmtId="0" fontId="25" fillId="0" borderId="0" xfId="0" applyFont="1"/>
    <xf numFmtId="0" fontId="0" fillId="0" borderId="0" xfId="0" applyBorder="1"/>
    <xf numFmtId="0" fontId="0" fillId="0" borderId="0" xfId="0"/>
    <xf numFmtId="0" fontId="25" fillId="0" borderId="0" xfId="0" applyFont="1" applyAlignment="1" applyProtection="1">
      <alignment horizontal="right"/>
      <protection locked="0"/>
    </xf>
    <xf numFmtId="0" fontId="24" fillId="0" borderId="0" xfId="0" applyFont="1"/>
    <xf numFmtId="164" fontId="0" fillId="0" borderId="0" xfId="0" applyNumberFormat="1"/>
    <xf numFmtId="168" fontId="23" fillId="0" borderId="0" xfId="0" applyNumberFormat="1" applyFont="1" applyFill="1"/>
    <xf numFmtId="0" fontId="23" fillId="0" borderId="0" xfId="0" applyFont="1" applyFill="1"/>
    <xf numFmtId="164" fontId="23" fillId="0" borderId="0" xfId="0" applyNumberFormat="1" applyFont="1" applyFill="1"/>
    <xf numFmtId="0" fontId="4" fillId="0" borderId="6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166" fontId="5" fillId="0" borderId="6" xfId="0" applyNumberFormat="1" applyFont="1" applyFill="1" applyBorder="1" applyAlignment="1">
      <alignment horizontal="right" vertical="center"/>
    </xf>
    <xf numFmtId="166" fontId="4" fillId="0" borderId="6" xfId="1" applyNumberFormat="1" applyFont="1" applyFill="1" applyBorder="1" applyAlignment="1">
      <alignment horizontal="right" vertical="center" wrapText="1" readingOrder="1"/>
    </xf>
    <xf numFmtId="166" fontId="2" fillId="0" borderId="6" xfId="0" applyNumberFormat="1" applyFont="1" applyFill="1" applyBorder="1" applyAlignment="1">
      <alignment horizontal="right" vertical="center"/>
    </xf>
    <xf numFmtId="166" fontId="3" fillId="0" borderId="6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right" vertical="center" wrapText="1" readingOrder="1"/>
    </xf>
    <xf numFmtId="0" fontId="3" fillId="0" borderId="6" xfId="1" applyNumberFormat="1" applyFont="1" applyFill="1" applyBorder="1" applyAlignment="1">
      <alignment horizontal="right" vertical="center" wrapText="1" readingOrder="1"/>
    </xf>
    <xf numFmtId="0" fontId="26" fillId="0" borderId="6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right" vertical="center" wrapText="1"/>
    </xf>
    <xf numFmtId="0" fontId="28" fillId="0" borderId="6" xfId="0" applyFont="1" applyFill="1" applyBorder="1" applyAlignment="1">
      <alignment horizontal="center" vertical="center" wrapText="1"/>
    </xf>
    <xf numFmtId="166" fontId="29" fillId="0" borderId="6" xfId="0" applyNumberFormat="1" applyFont="1" applyFill="1" applyBorder="1" applyAlignment="1">
      <alignment horizontal="right" vertical="center" wrapText="1"/>
    </xf>
    <xf numFmtId="166" fontId="29" fillId="0" borderId="6" xfId="0" applyNumberFormat="1" applyFont="1" applyFill="1" applyBorder="1" applyAlignment="1">
      <alignment horizontal="center" vertical="center" wrapText="1"/>
    </xf>
    <xf numFmtId="49" fontId="29" fillId="0" borderId="6" xfId="0" applyNumberFormat="1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64" fontId="5" fillId="0" borderId="6" xfId="0" applyNumberFormat="1" applyFont="1" applyBorder="1" applyAlignment="1">
      <alignment vertical="center" shrinkToFit="1"/>
    </xf>
    <xf numFmtId="2" fontId="5" fillId="0" borderId="6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shrinkToFit="1"/>
    </xf>
    <xf numFmtId="0" fontId="4" fillId="0" borderId="6" xfId="1" applyNumberFormat="1" applyFont="1" applyFill="1" applyBorder="1" applyAlignment="1">
      <alignment vertical="top" wrapText="1" readingOrder="1"/>
    </xf>
    <xf numFmtId="166" fontId="4" fillId="0" borderId="6" xfId="0" applyNumberFormat="1" applyFont="1" applyFill="1" applyBorder="1"/>
    <xf numFmtId="166" fontId="26" fillId="0" borderId="6" xfId="0" applyNumberFormat="1" applyFont="1" applyFill="1" applyBorder="1" applyAlignment="1">
      <alignment horizontal="right" wrapText="1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6" xfId="1" applyNumberFormat="1" applyFont="1" applyFill="1" applyBorder="1" applyAlignment="1">
      <alignment horizontal="left" wrapText="1" readingOrder="1"/>
    </xf>
    <xf numFmtId="0" fontId="3" fillId="0" borderId="6" xfId="1" applyNumberFormat="1" applyFont="1" applyFill="1" applyBorder="1" applyAlignment="1">
      <alignment horizontal="left" vertical="center" wrapText="1" readingOrder="1"/>
    </xf>
    <xf numFmtId="166" fontId="5" fillId="0" borderId="6" xfId="0" applyNumberFormat="1" applyFont="1" applyFill="1" applyBorder="1" applyAlignment="1"/>
    <xf numFmtId="166" fontId="2" fillId="0" borderId="6" xfId="0" applyNumberFormat="1" applyFont="1" applyFill="1" applyBorder="1" applyAlignment="1"/>
    <xf numFmtId="0" fontId="30" fillId="0" borderId="0" xfId="0" applyFont="1" applyFill="1"/>
    <xf numFmtId="0" fontId="28" fillId="0" borderId="0" xfId="0" applyFont="1" applyFill="1"/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left" vertical="center" wrapText="1" readingOrder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right" vertical="center" wrapText="1"/>
    </xf>
    <xf numFmtId="0" fontId="12" fillId="2" borderId="0" xfId="1" applyNumberFormat="1" applyFont="1" applyFill="1" applyBorder="1" applyAlignment="1">
      <alignment horizontal="center" wrapText="1" readingOrder="1"/>
    </xf>
    <xf numFmtId="0" fontId="2" fillId="2" borderId="0" xfId="0" applyFont="1" applyFill="1" applyBorder="1" applyAlignment="1">
      <alignment readingOrder="1"/>
    </xf>
    <xf numFmtId="49" fontId="29" fillId="0" borderId="6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26" fillId="0" borderId="6" xfId="0" applyFont="1" applyFill="1" applyBorder="1" applyAlignment="1">
      <alignment horizontal="left" wrapText="1"/>
    </xf>
    <xf numFmtId="0" fontId="27" fillId="0" borderId="6" xfId="0" applyFont="1" applyFill="1" applyBorder="1" applyAlignment="1">
      <alignment horizontal="right" vertical="center" wrapText="1"/>
    </xf>
    <xf numFmtId="0" fontId="4" fillId="0" borderId="6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4" fillId="0" borderId="0" xfId="0" applyFont="1"/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90;&#1076;&#1077;&#1083;%20&#1087;&#1083;&#1072;&#1085;&#1080;&#1088;&#1086;&#1074;&#1072;&#1085;&#1080;&#1103;%20&#1080;%20&#1092;&#1080;&#1085;&#1072;&#1085;&#1089;&#1080;&#1088;&#1086;&#1074;&#1072;&#1085;&#1080;&#1103;%20&#1088;&#1072;&#1089;&#1093;&#1086;&#1076;&#1086;&#1074;%20&#1073;&#1102;&#1076;&#1078;&#1077;&#1090;&#1072;\&#1056;&#1045;&#1047;&#1045;&#1056;&#1042;&#1053;&#1067;&#1049;%20&#1060;&#1054;&#1053;&#1044;\2025\&#1054;&#1090;&#1095;&#1077;&#1090;&#1099;%20&#1087;&#1086;%20&#1088;&#1077;&#1079;&#1077;&#1088;&#1074;&#1085;&#1086;&#1084;&#1091;%20&#1092;&#1086;&#1085;&#1076;&#1091;\&#1054;&#1090;&#1095;&#1105;&#1090;&#1099;%20&#1076;&#1083;&#1103;%20&#1040;&#1076;&#1084;&#1080;&#1085;&#1080;&#1089;&#1090;&#1088;&#1072;&#1094;&#1080;&#1080;%202025%20&#1077;&#1078;&#1077;&#1084;&#1077;&#1089;%20&#1076;&#1086;%2020%20&#1075;&#1086;\&#1056;&#1045;&#1047;&#1045;&#1056;&#1042;&#1053;&#1067;&#1049;%20&#1060;&#1054;&#1053;&#1044;%202025%20&#1085;&#1072;%2001.07.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</sheetNames>
    <sheetDataSet>
      <sheetData sheetId="0" refreshError="1"/>
      <sheetData sheetId="1" refreshError="1"/>
      <sheetData sheetId="2">
        <row r="17">
          <cell r="F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H18">
            <v>0</v>
          </cell>
          <cell r="I18">
            <v>0</v>
          </cell>
        </row>
        <row r="21">
          <cell r="F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H22">
            <v>0</v>
          </cell>
          <cell r="I22">
            <v>0</v>
          </cell>
        </row>
        <row r="23">
          <cell r="H23">
            <v>0</v>
          </cell>
        </row>
        <row r="25">
          <cell r="F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I26">
            <v>0</v>
          </cell>
        </row>
        <row r="27">
          <cell r="F27">
            <v>0</v>
          </cell>
          <cell r="I27">
            <v>0</v>
          </cell>
        </row>
        <row r="76">
          <cell r="I76">
            <v>0</v>
          </cell>
        </row>
        <row r="83">
          <cell r="F83">
            <v>0</v>
          </cell>
          <cell r="H83">
            <v>0</v>
          </cell>
          <cell r="I83">
            <v>0</v>
          </cell>
        </row>
        <row r="84">
          <cell r="H84">
            <v>0</v>
          </cell>
          <cell r="I8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"/>
  <sheetViews>
    <sheetView showGridLines="0" tabSelected="1" view="pageBreakPreview" topLeftCell="A14" zoomScale="80" zoomScaleNormal="100" zoomScaleSheetLayoutView="80" workbookViewId="0">
      <selection activeCell="A33" sqref="A33"/>
    </sheetView>
  </sheetViews>
  <sheetFormatPr defaultColWidth="9.109375" defaultRowHeight="13.8" x14ac:dyDescent="0.25"/>
  <cols>
    <col min="1" max="1" width="79.44140625" style="3" customWidth="1"/>
    <col min="2" max="2" width="8" style="3" customWidth="1"/>
    <col min="3" max="3" width="27" style="3" customWidth="1"/>
    <col min="4" max="5" width="14.88671875" style="3" customWidth="1"/>
    <col min="6" max="6" width="15.33203125" style="3" customWidth="1"/>
    <col min="7" max="7" width="3.5546875" style="3" customWidth="1"/>
    <col min="8" max="8" width="11.44140625" style="3" bestFit="1" customWidth="1"/>
    <col min="9" max="16384" width="9.109375" style="3"/>
  </cols>
  <sheetData>
    <row r="1" spans="1:6" ht="15.6" x14ac:dyDescent="0.3">
      <c r="A1" s="109"/>
      <c r="B1" s="109"/>
      <c r="C1" s="118" t="s">
        <v>1178</v>
      </c>
      <c r="D1" s="118"/>
      <c r="E1" s="118"/>
      <c r="F1" s="118"/>
    </row>
    <row r="2" spans="1:6" s="104" customFormat="1" ht="15.6" x14ac:dyDescent="0.25">
      <c r="A2" s="119" t="s">
        <v>1177</v>
      </c>
      <c r="B2" s="119"/>
      <c r="C2" s="119"/>
      <c r="D2" s="119"/>
      <c r="E2" s="119"/>
      <c r="F2" s="119"/>
    </row>
    <row r="3" spans="1:6" s="104" customFormat="1" ht="15.75" customHeight="1" x14ac:dyDescent="0.3">
      <c r="A3" s="110"/>
      <c r="B3" s="110"/>
      <c r="C3" s="118" t="s">
        <v>1179</v>
      </c>
      <c r="D3" s="118"/>
      <c r="E3" s="118"/>
      <c r="F3" s="118"/>
    </row>
    <row r="4" spans="1:6" ht="33.75" customHeight="1" x14ac:dyDescent="0.25">
      <c r="A4" s="120" t="s">
        <v>1</v>
      </c>
      <c r="B4" s="121"/>
      <c r="C4" s="121"/>
      <c r="D4" s="121"/>
      <c r="E4" s="121"/>
      <c r="F4" s="121"/>
    </row>
    <row r="5" spans="1:6" x14ac:dyDescent="0.25">
      <c r="A5" s="12" t="s">
        <v>0</v>
      </c>
      <c r="B5" s="111" t="s">
        <v>0</v>
      </c>
      <c r="C5" s="112"/>
      <c r="D5" s="12" t="s">
        <v>0</v>
      </c>
      <c r="E5" s="12" t="s">
        <v>0</v>
      </c>
      <c r="F5" s="13" t="s">
        <v>2</v>
      </c>
    </row>
    <row r="6" spans="1:6" x14ac:dyDescent="0.25">
      <c r="A6" s="12" t="s">
        <v>0</v>
      </c>
      <c r="B6" s="111" t="s">
        <v>0</v>
      </c>
      <c r="C6" s="112"/>
      <c r="D6" s="12" t="s">
        <v>0</v>
      </c>
      <c r="E6" s="14" t="s">
        <v>3</v>
      </c>
      <c r="F6" s="15" t="s">
        <v>4</v>
      </c>
    </row>
    <row r="7" spans="1:6" x14ac:dyDescent="0.25">
      <c r="A7" s="16" t="s">
        <v>0</v>
      </c>
      <c r="B7" s="113" t="s">
        <v>5</v>
      </c>
      <c r="C7" s="112"/>
      <c r="D7" s="17" t="s">
        <v>0</v>
      </c>
      <c r="E7" s="14" t="s">
        <v>6</v>
      </c>
      <c r="F7" s="18">
        <v>45931</v>
      </c>
    </row>
    <row r="8" spans="1:6" x14ac:dyDescent="0.25">
      <c r="A8" s="17" t="s">
        <v>0</v>
      </c>
      <c r="B8" s="113" t="s">
        <v>0</v>
      </c>
      <c r="C8" s="112"/>
      <c r="D8" s="17" t="s">
        <v>0</v>
      </c>
      <c r="E8" s="14" t="s">
        <v>0</v>
      </c>
      <c r="F8" s="19"/>
    </row>
    <row r="9" spans="1:6" x14ac:dyDescent="0.25">
      <c r="A9" s="20" t="s">
        <v>7</v>
      </c>
      <c r="B9" s="111" t="s">
        <v>0</v>
      </c>
      <c r="C9" s="112"/>
      <c r="D9" s="12" t="s">
        <v>0</v>
      </c>
      <c r="E9" s="14" t="s">
        <v>8</v>
      </c>
      <c r="F9" s="19"/>
    </row>
    <row r="10" spans="1:6" x14ac:dyDescent="0.25">
      <c r="A10" s="20" t="s">
        <v>9</v>
      </c>
      <c r="B10" s="115"/>
      <c r="C10" s="116"/>
      <c r="D10" s="116"/>
      <c r="E10" s="14" t="s">
        <v>10</v>
      </c>
      <c r="F10" s="19"/>
    </row>
    <row r="11" spans="1:6" x14ac:dyDescent="0.25">
      <c r="A11" s="20" t="s">
        <v>11</v>
      </c>
      <c r="B11" s="117" t="s">
        <v>12</v>
      </c>
      <c r="C11" s="116"/>
      <c r="D11" s="116"/>
      <c r="E11" s="14" t="s">
        <v>13</v>
      </c>
      <c r="F11" s="19"/>
    </row>
    <row r="12" spans="1:6" x14ac:dyDescent="0.25">
      <c r="A12" s="20" t="s">
        <v>14</v>
      </c>
      <c r="B12" s="111" t="s">
        <v>0</v>
      </c>
      <c r="C12" s="112"/>
      <c r="D12" s="12" t="s">
        <v>0</v>
      </c>
      <c r="E12" s="12" t="s">
        <v>0</v>
      </c>
      <c r="F12" s="21" t="s">
        <v>0</v>
      </c>
    </row>
    <row r="13" spans="1:6" x14ac:dyDescent="0.25">
      <c r="A13" s="20" t="s">
        <v>1126</v>
      </c>
      <c r="B13" s="111" t="s">
        <v>0</v>
      </c>
      <c r="C13" s="112"/>
      <c r="D13" s="12" t="s">
        <v>0</v>
      </c>
      <c r="E13" s="12" t="s">
        <v>0</v>
      </c>
      <c r="F13" s="22" t="s">
        <v>15</v>
      </c>
    </row>
    <row r="14" spans="1:6" ht="0.75" customHeight="1" x14ac:dyDescent="0.25"/>
    <row r="15" spans="1:6" ht="22.65" customHeight="1" x14ac:dyDescent="0.25">
      <c r="A15" s="114" t="s">
        <v>16</v>
      </c>
      <c r="B15" s="112"/>
      <c r="C15" s="112"/>
      <c r="D15" s="112"/>
      <c r="E15" s="112"/>
      <c r="F15" s="112"/>
    </row>
    <row r="16" spans="1:6" ht="41.4" x14ac:dyDescent="0.25">
      <c r="A16" s="5" t="s">
        <v>17</v>
      </c>
      <c r="B16" s="5" t="s">
        <v>18</v>
      </c>
      <c r="C16" s="5" t="s">
        <v>19</v>
      </c>
      <c r="D16" s="5" t="s">
        <v>20</v>
      </c>
      <c r="E16" s="5" t="s">
        <v>21</v>
      </c>
      <c r="F16" s="5" t="s">
        <v>22</v>
      </c>
    </row>
    <row r="17" spans="1:9" ht="16.649999999999999" customHeight="1" x14ac:dyDescent="0.25">
      <c r="A17" s="5" t="s">
        <v>23</v>
      </c>
      <c r="B17" s="5" t="s">
        <v>24</v>
      </c>
      <c r="C17" s="5" t="s">
        <v>25</v>
      </c>
      <c r="D17" s="5" t="s">
        <v>26</v>
      </c>
      <c r="E17" s="5" t="s">
        <v>27</v>
      </c>
      <c r="F17" s="5" t="s">
        <v>28</v>
      </c>
    </row>
    <row r="18" spans="1:9" ht="23.1" customHeight="1" x14ac:dyDescent="0.25">
      <c r="A18" s="27" t="s">
        <v>29</v>
      </c>
      <c r="B18" s="7" t="s">
        <v>30</v>
      </c>
      <c r="C18" s="7" t="s">
        <v>31</v>
      </c>
      <c r="D18" s="107">
        <v>32877718.71136</v>
      </c>
      <c r="E18" s="107">
        <v>21861082.30469</v>
      </c>
      <c r="F18" s="25">
        <f>D18-E18</f>
        <v>11016636.40667</v>
      </c>
      <c r="G18" s="2"/>
      <c r="H18" s="2"/>
      <c r="I18" s="2"/>
    </row>
    <row r="19" spans="1:9" ht="20.25" customHeight="1" x14ac:dyDescent="0.25">
      <c r="A19" s="75" t="s">
        <v>32</v>
      </c>
      <c r="B19" s="7" t="s">
        <v>30</v>
      </c>
      <c r="C19" s="7" t="s">
        <v>33</v>
      </c>
      <c r="D19" s="107">
        <v>19539446.399999999</v>
      </c>
      <c r="E19" s="107">
        <v>11606039.20593</v>
      </c>
      <c r="F19" s="25">
        <f t="shared" ref="F19:F82" si="0">D19-E19</f>
        <v>7933407.1940699983</v>
      </c>
      <c r="G19" s="2"/>
      <c r="H19" s="2"/>
      <c r="I19" s="2"/>
    </row>
    <row r="20" spans="1:9" ht="17.25" customHeight="1" x14ac:dyDescent="0.25">
      <c r="A20" s="75" t="s">
        <v>34</v>
      </c>
      <c r="B20" s="7" t="s">
        <v>30</v>
      </c>
      <c r="C20" s="7" t="s">
        <v>35</v>
      </c>
      <c r="D20" s="107">
        <v>14433742</v>
      </c>
      <c r="E20" s="107">
        <v>7851314.5366700003</v>
      </c>
      <c r="F20" s="25">
        <f t="shared" si="0"/>
        <v>6582427.4633299997</v>
      </c>
      <c r="G20" s="2"/>
      <c r="H20" s="2"/>
      <c r="I20" s="2"/>
    </row>
    <row r="21" spans="1:9" x14ac:dyDescent="0.25">
      <c r="A21" s="105" t="s">
        <v>36</v>
      </c>
      <c r="B21" s="4" t="s">
        <v>30</v>
      </c>
      <c r="C21" s="4" t="s">
        <v>37</v>
      </c>
      <c r="D21" s="108">
        <v>5461329.0999999996</v>
      </c>
      <c r="E21" s="108">
        <v>2018471.82464</v>
      </c>
      <c r="F21" s="11">
        <f t="shared" si="0"/>
        <v>3442857.2753599994</v>
      </c>
      <c r="G21" s="2"/>
      <c r="H21" s="2"/>
      <c r="I21" s="2"/>
    </row>
    <row r="22" spans="1:9" ht="34.5" customHeight="1" x14ac:dyDescent="0.25">
      <c r="A22" s="105" t="s">
        <v>38</v>
      </c>
      <c r="B22" s="4" t="s">
        <v>30</v>
      </c>
      <c r="C22" s="4" t="s">
        <v>39</v>
      </c>
      <c r="D22" s="108">
        <v>909141.4</v>
      </c>
      <c r="E22" s="108">
        <v>459261.09346</v>
      </c>
      <c r="F22" s="11">
        <f t="shared" si="0"/>
        <v>449880.30654000002</v>
      </c>
      <c r="G22" s="2"/>
      <c r="H22" s="2"/>
      <c r="I22" s="2"/>
    </row>
    <row r="23" spans="1:9" s="103" customFormat="1" ht="128.25" customHeight="1" x14ac:dyDescent="0.25">
      <c r="A23" s="106" t="s">
        <v>40</v>
      </c>
      <c r="B23" s="4" t="s">
        <v>30</v>
      </c>
      <c r="C23" s="4" t="s">
        <v>41</v>
      </c>
      <c r="D23" s="108">
        <v>909141.4</v>
      </c>
      <c r="E23" s="108">
        <v>464106.61035999999</v>
      </c>
      <c r="F23" s="11">
        <f t="shared" si="0"/>
        <v>445034.78964000003</v>
      </c>
      <c r="G23" s="102"/>
      <c r="H23" s="102"/>
      <c r="I23" s="102"/>
    </row>
    <row r="24" spans="1:9" s="103" customFormat="1" ht="84" customHeight="1" x14ac:dyDescent="0.25">
      <c r="A24" s="106" t="s">
        <v>42</v>
      </c>
      <c r="B24" s="4" t="s">
        <v>30</v>
      </c>
      <c r="C24" s="4" t="s">
        <v>43</v>
      </c>
      <c r="D24" s="108" t="s">
        <v>44</v>
      </c>
      <c r="E24" s="108">
        <v>-4845.5169000000005</v>
      </c>
      <c r="F24" s="11"/>
      <c r="G24" s="102"/>
      <c r="H24" s="102"/>
      <c r="I24" s="102"/>
    </row>
    <row r="25" spans="1:9" s="103" customFormat="1" ht="105" customHeight="1" x14ac:dyDescent="0.25">
      <c r="A25" s="106" t="s">
        <v>45</v>
      </c>
      <c r="B25" s="4" t="s">
        <v>30</v>
      </c>
      <c r="C25" s="4" t="s">
        <v>46</v>
      </c>
      <c r="D25" s="108">
        <v>3441823.3</v>
      </c>
      <c r="E25" s="108">
        <v>1504523.2067200001</v>
      </c>
      <c r="F25" s="11">
        <f t="shared" si="0"/>
        <v>1937300.0932799997</v>
      </c>
      <c r="G25" s="102"/>
      <c r="H25" s="102"/>
      <c r="I25" s="102"/>
    </row>
    <row r="26" spans="1:9" s="103" customFormat="1" ht="118.5" customHeight="1" x14ac:dyDescent="0.25">
      <c r="A26" s="106" t="s">
        <v>47</v>
      </c>
      <c r="B26" s="4" t="s">
        <v>30</v>
      </c>
      <c r="C26" s="4" t="s">
        <v>48</v>
      </c>
      <c r="D26" s="108">
        <v>1110364.3999999999</v>
      </c>
      <c r="E26" s="108">
        <v>54687.524460000001</v>
      </c>
      <c r="F26" s="11">
        <f t="shared" si="0"/>
        <v>1055676.8755399999</v>
      </c>
      <c r="G26" s="102"/>
      <c r="H26" s="102"/>
      <c r="I26" s="102"/>
    </row>
    <row r="27" spans="1:9" s="103" customFormat="1" x14ac:dyDescent="0.25">
      <c r="A27" s="106" t="s">
        <v>49</v>
      </c>
      <c r="B27" s="4" t="s">
        <v>30</v>
      </c>
      <c r="C27" s="4" t="s">
        <v>50</v>
      </c>
      <c r="D27" s="108">
        <v>8972412.9000000004</v>
      </c>
      <c r="E27" s="108">
        <v>5832842.7120300001</v>
      </c>
      <c r="F27" s="11">
        <f t="shared" si="0"/>
        <v>3139570.1879700003</v>
      </c>
      <c r="G27" s="102"/>
      <c r="H27" s="102"/>
      <c r="I27" s="102"/>
    </row>
    <row r="28" spans="1:9" s="103" customFormat="1" ht="171.75" customHeight="1" x14ac:dyDescent="0.25">
      <c r="A28" s="106" t="s">
        <v>51</v>
      </c>
      <c r="B28" s="4" t="s">
        <v>30</v>
      </c>
      <c r="C28" s="4" t="s">
        <v>52</v>
      </c>
      <c r="D28" s="108">
        <v>4090279.8</v>
      </c>
      <c r="E28" s="108">
        <v>2966709.5595500004</v>
      </c>
      <c r="F28" s="11">
        <f t="shared" si="0"/>
        <v>1123570.2404499995</v>
      </c>
      <c r="G28" s="102"/>
      <c r="H28" s="102"/>
      <c r="I28" s="102"/>
    </row>
    <row r="29" spans="1:9" s="103" customFormat="1" ht="129" customHeight="1" x14ac:dyDescent="0.25">
      <c r="A29" s="106" t="s">
        <v>53</v>
      </c>
      <c r="B29" s="4" t="s">
        <v>30</v>
      </c>
      <c r="C29" s="4" t="s">
        <v>54</v>
      </c>
      <c r="D29" s="108">
        <v>12424.8</v>
      </c>
      <c r="E29" s="108">
        <v>6622.1430499999997</v>
      </c>
      <c r="F29" s="11">
        <f t="shared" si="0"/>
        <v>5802.6569499999996</v>
      </c>
      <c r="G29" s="102"/>
      <c r="H29" s="102"/>
      <c r="I29" s="102"/>
    </row>
    <row r="30" spans="1:9" s="103" customFormat="1" ht="96.6" x14ac:dyDescent="0.25">
      <c r="A30" s="106" t="s">
        <v>55</v>
      </c>
      <c r="B30" s="4" t="s">
        <v>30</v>
      </c>
      <c r="C30" s="4" t="s">
        <v>56</v>
      </c>
      <c r="D30" s="108" t="s">
        <v>44</v>
      </c>
      <c r="E30" s="108">
        <v>1554.61745</v>
      </c>
      <c r="F30" s="11"/>
      <c r="G30" s="102"/>
      <c r="H30" s="102"/>
      <c r="I30" s="102"/>
    </row>
    <row r="31" spans="1:9" s="103" customFormat="1" ht="110.4" x14ac:dyDescent="0.25">
      <c r="A31" s="106" t="s">
        <v>57</v>
      </c>
      <c r="B31" s="4" t="s">
        <v>30</v>
      </c>
      <c r="C31" s="4" t="s">
        <v>58</v>
      </c>
      <c r="D31" s="108" t="s">
        <v>44</v>
      </c>
      <c r="E31" s="108">
        <v>2647.77018</v>
      </c>
      <c r="F31" s="11"/>
      <c r="G31" s="102"/>
      <c r="H31" s="102"/>
      <c r="I31" s="102"/>
    </row>
    <row r="32" spans="1:9" s="103" customFormat="1" ht="129" customHeight="1" x14ac:dyDescent="0.25">
      <c r="A32" s="106" t="s">
        <v>59</v>
      </c>
      <c r="B32" s="4" t="s">
        <v>30</v>
      </c>
      <c r="C32" s="4" t="s">
        <v>60</v>
      </c>
      <c r="D32" s="108" t="s">
        <v>44</v>
      </c>
      <c r="E32" s="108">
        <v>2400</v>
      </c>
      <c r="F32" s="11"/>
      <c r="G32" s="102"/>
      <c r="H32" s="102"/>
      <c r="I32" s="102"/>
    </row>
    <row r="33" spans="1:9" s="103" customFormat="1" ht="117.75" customHeight="1" x14ac:dyDescent="0.25">
      <c r="A33" s="106" t="s">
        <v>61</v>
      </c>
      <c r="B33" s="4" t="s">
        <v>30</v>
      </c>
      <c r="C33" s="4" t="s">
        <v>62</v>
      </c>
      <c r="D33" s="108" t="s">
        <v>44</v>
      </c>
      <c r="E33" s="108">
        <v>11727.88148</v>
      </c>
      <c r="F33" s="11"/>
      <c r="G33" s="102"/>
      <c r="H33" s="102"/>
      <c r="I33" s="102"/>
    </row>
    <row r="34" spans="1:9" s="103" customFormat="1" ht="123" customHeight="1" x14ac:dyDescent="0.25">
      <c r="A34" s="106" t="s">
        <v>63</v>
      </c>
      <c r="B34" s="4" t="s">
        <v>30</v>
      </c>
      <c r="C34" s="4" t="s">
        <v>64</v>
      </c>
      <c r="D34" s="108">
        <v>51973.1</v>
      </c>
      <c r="E34" s="108">
        <v>49720.887659999993</v>
      </c>
      <c r="F34" s="11">
        <f t="shared" si="0"/>
        <v>2252.2123400000055</v>
      </c>
      <c r="G34" s="102"/>
      <c r="H34" s="102"/>
      <c r="I34" s="102"/>
    </row>
    <row r="35" spans="1:9" s="103" customFormat="1" ht="66" customHeight="1" x14ac:dyDescent="0.25">
      <c r="A35" s="106" t="s">
        <v>65</v>
      </c>
      <c r="B35" s="4" t="s">
        <v>30</v>
      </c>
      <c r="C35" s="4" t="s">
        <v>66</v>
      </c>
      <c r="D35" s="108">
        <v>6369.3</v>
      </c>
      <c r="E35" s="108">
        <v>2718.2975699999997</v>
      </c>
      <c r="F35" s="11">
        <f t="shared" si="0"/>
        <v>3651.0024300000005</v>
      </c>
      <c r="G35" s="102"/>
      <c r="H35" s="102"/>
      <c r="I35" s="102"/>
    </row>
    <row r="36" spans="1:9" s="103" customFormat="1" ht="352.5" customHeight="1" x14ac:dyDescent="0.25">
      <c r="A36" s="106" t="s">
        <v>67</v>
      </c>
      <c r="B36" s="4" t="s">
        <v>30</v>
      </c>
      <c r="C36" s="4" t="s">
        <v>68</v>
      </c>
      <c r="D36" s="108">
        <v>339741.1</v>
      </c>
      <c r="E36" s="108">
        <v>87612.978069999997</v>
      </c>
      <c r="F36" s="11">
        <f t="shared" si="0"/>
        <v>252128.12192999996</v>
      </c>
      <c r="G36" s="102"/>
      <c r="H36" s="102"/>
      <c r="I36" s="102"/>
    </row>
    <row r="37" spans="1:9" s="103" customFormat="1" ht="69" x14ac:dyDescent="0.25">
      <c r="A37" s="106" t="s">
        <v>69</v>
      </c>
      <c r="B37" s="4" t="s">
        <v>30</v>
      </c>
      <c r="C37" s="4" t="s">
        <v>70</v>
      </c>
      <c r="D37" s="108">
        <v>24702.6</v>
      </c>
      <c r="E37" s="108">
        <v>11060.375820000001</v>
      </c>
      <c r="F37" s="11">
        <f t="shared" si="0"/>
        <v>13642.224179999997</v>
      </c>
      <c r="G37" s="102"/>
      <c r="H37" s="102"/>
      <c r="I37" s="102"/>
    </row>
    <row r="38" spans="1:9" s="103" customFormat="1" ht="69" x14ac:dyDescent="0.25">
      <c r="A38" s="106" t="s">
        <v>71</v>
      </c>
      <c r="B38" s="4" t="s">
        <v>30</v>
      </c>
      <c r="C38" s="4" t="s">
        <v>72</v>
      </c>
      <c r="D38" s="108">
        <v>313033.2</v>
      </c>
      <c r="E38" s="108">
        <v>141226.71913999997</v>
      </c>
      <c r="F38" s="11">
        <f t="shared" si="0"/>
        <v>171806.48086000004</v>
      </c>
      <c r="G38" s="102"/>
      <c r="H38" s="102"/>
      <c r="I38" s="102"/>
    </row>
    <row r="39" spans="1:9" s="103" customFormat="1" ht="237" customHeight="1" x14ac:dyDescent="0.25">
      <c r="A39" s="106" t="s">
        <v>73</v>
      </c>
      <c r="B39" s="4" t="s">
        <v>30</v>
      </c>
      <c r="C39" s="4" t="s">
        <v>74</v>
      </c>
      <c r="D39" s="108">
        <v>44085</v>
      </c>
      <c r="E39" s="108">
        <v>23637.748909999998</v>
      </c>
      <c r="F39" s="11">
        <f t="shared" si="0"/>
        <v>20447.251090000002</v>
      </c>
      <c r="G39" s="102"/>
      <c r="H39" s="102"/>
      <c r="I39" s="102"/>
    </row>
    <row r="40" spans="1:9" s="103" customFormat="1" ht="234" customHeight="1" x14ac:dyDescent="0.25">
      <c r="A40" s="106" t="s">
        <v>75</v>
      </c>
      <c r="B40" s="4" t="s">
        <v>30</v>
      </c>
      <c r="C40" s="4" t="s">
        <v>76</v>
      </c>
      <c r="D40" s="108" t="s">
        <v>44</v>
      </c>
      <c r="E40" s="108">
        <v>2892.5576000000001</v>
      </c>
      <c r="F40" s="11"/>
      <c r="G40" s="102"/>
      <c r="H40" s="102"/>
      <c r="I40" s="102"/>
    </row>
    <row r="41" spans="1:9" s="103" customFormat="1" ht="219.75" customHeight="1" x14ac:dyDescent="0.25">
      <c r="A41" s="106" t="s">
        <v>77</v>
      </c>
      <c r="B41" s="4" t="s">
        <v>30</v>
      </c>
      <c r="C41" s="4" t="s">
        <v>78</v>
      </c>
      <c r="D41" s="108" t="s">
        <v>44</v>
      </c>
      <c r="E41" s="108">
        <v>622.65618000000006</v>
      </c>
      <c r="F41" s="11"/>
      <c r="G41" s="102"/>
      <c r="H41" s="102"/>
      <c r="I41" s="102"/>
    </row>
    <row r="42" spans="1:9" ht="141.75" customHeight="1" x14ac:dyDescent="0.25">
      <c r="A42" s="105" t="s">
        <v>79</v>
      </c>
      <c r="B42" s="4" t="s">
        <v>30</v>
      </c>
      <c r="C42" s="4" t="s">
        <v>80</v>
      </c>
      <c r="D42" s="108" t="s">
        <v>44</v>
      </c>
      <c r="E42" s="108">
        <v>4.3113199999999994</v>
      </c>
      <c r="F42" s="11"/>
      <c r="G42" s="2"/>
      <c r="H42" s="2"/>
      <c r="I42" s="2"/>
    </row>
    <row r="43" spans="1:9" ht="41.4" x14ac:dyDescent="0.25">
      <c r="A43" s="105" t="s">
        <v>81</v>
      </c>
      <c r="B43" s="4" t="s">
        <v>30</v>
      </c>
      <c r="C43" s="4" t="s">
        <v>82</v>
      </c>
      <c r="D43" s="108">
        <v>4072532.9</v>
      </c>
      <c r="E43" s="108">
        <v>2509838.1520500001</v>
      </c>
      <c r="F43" s="11">
        <f t="shared" si="0"/>
        <v>1562694.7479499998</v>
      </c>
      <c r="G43" s="2"/>
      <c r="H43" s="2"/>
      <c r="I43" s="2"/>
    </row>
    <row r="44" spans="1:9" ht="41.4" x14ac:dyDescent="0.25">
      <c r="A44" s="105" t="s">
        <v>83</v>
      </c>
      <c r="B44" s="4" t="s">
        <v>30</v>
      </c>
      <c r="C44" s="4" t="s">
        <v>84</v>
      </c>
      <c r="D44" s="108">
        <v>17271.099999999999</v>
      </c>
      <c r="E44" s="108">
        <v>11846.056</v>
      </c>
      <c r="F44" s="11">
        <f t="shared" si="0"/>
        <v>5425.0439999999981</v>
      </c>
      <c r="G44" s="2"/>
      <c r="H44" s="2"/>
      <c r="I44" s="2"/>
    </row>
    <row r="45" spans="1:9" ht="27.6" x14ac:dyDescent="0.25">
      <c r="A45" s="27" t="s">
        <v>85</v>
      </c>
      <c r="B45" s="7" t="s">
        <v>30</v>
      </c>
      <c r="C45" s="7" t="s">
        <v>86</v>
      </c>
      <c r="D45" s="107">
        <v>67552.800000000003</v>
      </c>
      <c r="E45" s="107">
        <v>52818.945180000002</v>
      </c>
      <c r="F45" s="25">
        <f t="shared" si="0"/>
        <v>14733.85482</v>
      </c>
      <c r="G45" s="2"/>
      <c r="H45" s="2"/>
      <c r="I45" s="2"/>
    </row>
    <row r="46" spans="1:9" ht="27.6" x14ac:dyDescent="0.25">
      <c r="A46" s="105" t="s">
        <v>87</v>
      </c>
      <c r="B46" s="4" t="s">
        <v>30</v>
      </c>
      <c r="C46" s="4" t="s">
        <v>88</v>
      </c>
      <c r="D46" s="108">
        <v>67552.800000000003</v>
      </c>
      <c r="E46" s="108">
        <v>52818.945180000002</v>
      </c>
      <c r="F46" s="11">
        <f t="shared" si="0"/>
        <v>14733.85482</v>
      </c>
      <c r="G46" s="2"/>
      <c r="H46" s="2"/>
      <c r="I46" s="2"/>
    </row>
    <row r="47" spans="1:9" ht="53.25" customHeight="1" x14ac:dyDescent="0.25">
      <c r="A47" s="106" t="s">
        <v>89</v>
      </c>
      <c r="B47" s="4" t="s">
        <v>30</v>
      </c>
      <c r="C47" s="4" t="s">
        <v>90</v>
      </c>
      <c r="D47" s="108">
        <v>35991</v>
      </c>
      <c r="E47" s="108">
        <v>26730.701120000002</v>
      </c>
      <c r="F47" s="11">
        <f t="shared" si="0"/>
        <v>9260.2988799999985</v>
      </c>
      <c r="G47" s="2"/>
      <c r="H47" s="2"/>
      <c r="I47" s="2"/>
    </row>
    <row r="48" spans="1:9" ht="69" x14ac:dyDescent="0.25">
      <c r="A48" s="106" t="s">
        <v>91</v>
      </c>
      <c r="B48" s="4" t="s">
        <v>30</v>
      </c>
      <c r="C48" s="4" t="s">
        <v>92</v>
      </c>
      <c r="D48" s="108">
        <v>35991</v>
      </c>
      <c r="E48" s="108">
        <v>26730.701120000002</v>
      </c>
      <c r="F48" s="11">
        <f t="shared" si="0"/>
        <v>9260.2988799999985</v>
      </c>
      <c r="G48" s="2"/>
      <c r="H48" s="2"/>
      <c r="I48" s="2"/>
    </row>
    <row r="49" spans="1:9" ht="55.2" x14ac:dyDescent="0.25">
      <c r="A49" s="106" t="s">
        <v>93</v>
      </c>
      <c r="B49" s="4" t="s">
        <v>30</v>
      </c>
      <c r="C49" s="4" t="s">
        <v>94</v>
      </c>
      <c r="D49" s="108">
        <v>184.8</v>
      </c>
      <c r="E49" s="108">
        <v>156.10130999999998</v>
      </c>
      <c r="F49" s="11">
        <f t="shared" si="0"/>
        <v>28.698690000000028</v>
      </c>
      <c r="G49" s="2"/>
      <c r="H49" s="2"/>
      <c r="I49" s="2"/>
    </row>
    <row r="50" spans="1:9" ht="82.8" x14ac:dyDescent="0.25">
      <c r="A50" s="106" t="s">
        <v>95</v>
      </c>
      <c r="B50" s="4" t="s">
        <v>30</v>
      </c>
      <c r="C50" s="4" t="s">
        <v>96</v>
      </c>
      <c r="D50" s="108">
        <v>184.8</v>
      </c>
      <c r="E50" s="108">
        <v>156.10130999999998</v>
      </c>
      <c r="F50" s="11">
        <f t="shared" si="0"/>
        <v>28.698690000000028</v>
      </c>
      <c r="G50" s="2"/>
      <c r="H50" s="2"/>
      <c r="I50" s="2"/>
    </row>
    <row r="51" spans="1:9" ht="41.4" x14ac:dyDescent="0.25">
      <c r="A51" s="106" t="s">
        <v>97</v>
      </c>
      <c r="B51" s="4" t="s">
        <v>30</v>
      </c>
      <c r="C51" s="4" t="s">
        <v>98</v>
      </c>
      <c r="D51" s="108">
        <v>36977.300000000003</v>
      </c>
      <c r="E51" s="108">
        <v>28654.5635</v>
      </c>
      <c r="F51" s="11">
        <f t="shared" si="0"/>
        <v>8322.7365000000027</v>
      </c>
      <c r="G51" s="2"/>
      <c r="H51" s="2"/>
      <c r="I51" s="2"/>
    </row>
    <row r="52" spans="1:9" ht="79.5" customHeight="1" x14ac:dyDescent="0.25">
      <c r="A52" s="106" t="s">
        <v>99</v>
      </c>
      <c r="B52" s="4" t="s">
        <v>30</v>
      </c>
      <c r="C52" s="4" t="s">
        <v>100</v>
      </c>
      <c r="D52" s="108">
        <v>36977.300000000003</v>
      </c>
      <c r="E52" s="108">
        <v>28654.5635</v>
      </c>
      <c r="F52" s="11">
        <f t="shared" si="0"/>
        <v>8322.7365000000027</v>
      </c>
      <c r="G52" s="2"/>
      <c r="H52" s="2"/>
      <c r="I52" s="2"/>
    </row>
    <row r="53" spans="1:9" ht="51.75" customHeight="1" x14ac:dyDescent="0.25">
      <c r="A53" s="106" t="s">
        <v>101</v>
      </c>
      <c r="B53" s="4" t="s">
        <v>30</v>
      </c>
      <c r="C53" s="4" t="s">
        <v>102</v>
      </c>
      <c r="D53" s="108">
        <v>-5600.3</v>
      </c>
      <c r="E53" s="108">
        <v>-2722.4207500000002</v>
      </c>
      <c r="F53" s="11">
        <f t="shared" si="0"/>
        <v>-2877.87925</v>
      </c>
      <c r="G53" s="2"/>
      <c r="H53" s="2"/>
      <c r="I53" s="2"/>
    </row>
    <row r="54" spans="1:9" ht="86.25" customHeight="1" x14ac:dyDescent="0.25">
      <c r="A54" s="106" t="s">
        <v>103</v>
      </c>
      <c r="B54" s="4" t="s">
        <v>30</v>
      </c>
      <c r="C54" s="4" t="s">
        <v>104</v>
      </c>
      <c r="D54" s="108">
        <v>-5600.3</v>
      </c>
      <c r="E54" s="108">
        <v>-2722.4207500000002</v>
      </c>
      <c r="F54" s="11">
        <f t="shared" si="0"/>
        <v>-2877.87925</v>
      </c>
      <c r="G54" s="2"/>
      <c r="H54" s="2"/>
      <c r="I54" s="2"/>
    </row>
    <row r="55" spans="1:9" ht="18.75" customHeight="1" x14ac:dyDescent="0.25">
      <c r="A55" s="75" t="s">
        <v>105</v>
      </c>
      <c r="B55" s="7" t="s">
        <v>30</v>
      </c>
      <c r="C55" s="7" t="s">
        <v>106</v>
      </c>
      <c r="D55" s="107">
        <v>1268402</v>
      </c>
      <c r="E55" s="107">
        <v>783160.29333000001</v>
      </c>
      <c r="F55" s="25">
        <f t="shared" si="0"/>
        <v>485241.70666999999</v>
      </c>
      <c r="G55" s="2"/>
      <c r="H55" s="2"/>
      <c r="I55" s="2"/>
    </row>
    <row r="56" spans="1:9" x14ac:dyDescent="0.25">
      <c r="A56" s="106" t="s">
        <v>107</v>
      </c>
      <c r="B56" s="4" t="s">
        <v>30</v>
      </c>
      <c r="C56" s="4" t="s">
        <v>108</v>
      </c>
      <c r="D56" s="108">
        <v>1156355.7</v>
      </c>
      <c r="E56" s="108">
        <v>670405.19377999997</v>
      </c>
      <c r="F56" s="11">
        <f t="shared" si="0"/>
        <v>485950.50621999998</v>
      </c>
      <c r="G56" s="2"/>
      <c r="H56" s="2"/>
      <c r="I56" s="2"/>
    </row>
    <row r="57" spans="1:9" ht="27.6" x14ac:dyDescent="0.25">
      <c r="A57" s="106" t="s">
        <v>109</v>
      </c>
      <c r="B57" s="4" t="s">
        <v>30</v>
      </c>
      <c r="C57" s="4" t="s">
        <v>110</v>
      </c>
      <c r="D57" s="108">
        <v>871347.4</v>
      </c>
      <c r="E57" s="108">
        <v>514550.63692000002</v>
      </c>
      <c r="F57" s="11">
        <f t="shared" si="0"/>
        <v>356796.76308</v>
      </c>
      <c r="G57" s="2"/>
      <c r="H57" s="2"/>
      <c r="I57" s="2"/>
    </row>
    <row r="58" spans="1:9" ht="27.6" x14ac:dyDescent="0.25">
      <c r="A58" s="106" t="s">
        <v>109</v>
      </c>
      <c r="B58" s="4" t="s">
        <v>30</v>
      </c>
      <c r="C58" s="4" t="s">
        <v>111</v>
      </c>
      <c r="D58" s="108">
        <v>871347.4</v>
      </c>
      <c r="E58" s="108">
        <v>514550.63692000002</v>
      </c>
      <c r="F58" s="11">
        <f t="shared" si="0"/>
        <v>356796.76308</v>
      </c>
      <c r="G58" s="2"/>
      <c r="H58" s="2"/>
      <c r="I58" s="2"/>
    </row>
    <row r="59" spans="1:9" ht="27.6" x14ac:dyDescent="0.25">
      <c r="A59" s="106" t="s">
        <v>112</v>
      </c>
      <c r="B59" s="4" t="s">
        <v>30</v>
      </c>
      <c r="C59" s="4" t="s">
        <v>113</v>
      </c>
      <c r="D59" s="108">
        <v>285008.3</v>
      </c>
      <c r="E59" s="108">
        <v>155854.55686000001</v>
      </c>
      <c r="F59" s="11">
        <f t="shared" si="0"/>
        <v>129153.74313999998</v>
      </c>
      <c r="G59" s="2"/>
      <c r="H59" s="2"/>
      <c r="I59" s="2"/>
    </row>
    <row r="60" spans="1:9" ht="41.4" x14ac:dyDescent="0.25">
      <c r="A60" s="106" t="s">
        <v>114</v>
      </c>
      <c r="B60" s="4" t="s">
        <v>30</v>
      </c>
      <c r="C60" s="4" t="s">
        <v>115</v>
      </c>
      <c r="D60" s="108">
        <v>285008.3</v>
      </c>
      <c r="E60" s="108">
        <v>155854.55686000001</v>
      </c>
      <c r="F60" s="11">
        <f t="shared" si="0"/>
        <v>129153.74313999998</v>
      </c>
      <c r="G60" s="2"/>
      <c r="H60" s="2"/>
      <c r="I60" s="2"/>
    </row>
    <row r="61" spans="1:9" x14ac:dyDescent="0.25">
      <c r="A61" s="106" t="s">
        <v>116</v>
      </c>
      <c r="B61" s="4" t="s">
        <v>30</v>
      </c>
      <c r="C61" s="4" t="s">
        <v>117</v>
      </c>
      <c r="D61" s="108" t="s">
        <v>44</v>
      </c>
      <c r="E61" s="108">
        <v>46.801960000000001</v>
      </c>
      <c r="F61" s="11"/>
      <c r="G61" s="2"/>
      <c r="H61" s="2"/>
      <c r="I61" s="2"/>
    </row>
    <row r="62" spans="1:9" x14ac:dyDescent="0.25">
      <c r="A62" s="106" t="s">
        <v>116</v>
      </c>
      <c r="B62" s="4" t="s">
        <v>30</v>
      </c>
      <c r="C62" s="4" t="s">
        <v>118</v>
      </c>
      <c r="D62" s="108" t="s">
        <v>44</v>
      </c>
      <c r="E62" s="108">
        <v>46.801960000000001</v>
      </c>
      <c r="F62" s="11"/>
      <c r="G62" s="2"/>
      <c r="H62" s="2"/>
      <c r="I62" s="2"/>
    </row>
    <row r="63" spans="1:9" x14ac:dyDescent="0.25">
      <c r="A63" s="106" t="s">
        <v>119</v>
      </c>
      <c r="B63" s="4" t="s">
        <v>30</v>
      </c>
      <c r="C63" s="4" t="s">
        <v>120</v>
      </c>
      <c r="D63" s="108">
        <v>763.9</v>
      </c>
      <c r="E63" s="108">
        <v>673.57299999999998</v>
      </c>
      <c r="F63" s="11">
        <f t="shared" si="0"/>
        <v>90.326999999999998</v>
      </c>
      <c r="G63" s="2"/>
      <c r="H63" s="2"/>
      <c r="I63" s="2"/>
    </row>
    <row r="64" spans="1:9" x14ac:dyDescent="0.25">
      <c r="A64" s="106" t="s">
        <v>119</v>
      </c>
      <c r="B64" s="4" t="s">
        <v>30</v>
      </c>
      <c r="C64" s="4" t="s">
        <v>121</v>
      </c>
      <c r="D64" s="108">
        <v>763.9</v>
      </c>
      <c r="E64" s="108">
        <v>673.57299999999998</v>
      </c>
      <c r="F64" s="11">
        <f t="shared" si="0"/>
        <v>90.326999999999998</v>
      </c>
      <c r="G64" s="2"/>
      <c r="H64" s="2"/>
      <c r="I64" s="2"/>
    </row>
    <row r="65" spans="1:9" x14ac:dyDescent="0.25">
      <c r="A65" s="106" t="s">
        <v>122</v>
      </c>
      <c r="B65" s="4" t="s">
        <v>30</v>
      </c>
      <c r="C65" s="4" t="s">
        <v>123</v>
      </c>
      <c r="D65" s="108">
        <v>111282.4</v>
      </c>
      <c r="E65" s="108">
        <v>112034.72459</v>
      </c>
      <c r="F65" s="11">
        <f t="shared" si="0"/>
        <v>-752.32459000000381</v>
      </c>
      <c r="G65" s="2"/>
      <c r="H65" s="2"/>
      <c r="I65" s="2"/>
    </row>
    <row r="66" spans="1:9" ht="27.6" x14ac:dyDescent="0.25">
      <c r="A66" s="106" t="s">
        <v>124</v>
      </c>
      <c r="B66" s="4" t="s">
        <v>30</v>
      </c>
      <c r="C66" s="4" t="s">
        <v>125</v>
      </c>
      <c r="D66" s="108">
        <v>111282.4</v>
      </c>
      <c r="E66" s="108">
        <v>112034.72459</v>
      </c>
      <c r="F66" s="11">
        <f t="shared" si="0"/>
        <v>-752.32459000000381</v>
      </c>
      <c r="G66" s="2"/>
      <c r="H66" s="2"/>
      <c r="I66" s="2"/>
    </row>
    <row r="67" spans="1:9" x14ac:dyDescent="0.25">
      <c r="A67" s="75" t="s">
        <v>126</v>
      </c>
      <c r="B67" s="7" t="s">
        <v>30</v>
      </c>
      <c r="C67" s="7" t="s">
        <v>127</v>
      </c>
      <c r="D67" s="107">
        <v>93853.3</v>
      </c>
      <c r="E67" s="107">
        <v>46063.233899999999</v>
      </c>
      <c r="F67" s="25">
        <f t="shared" si="0"/>
        <v>47790.066100000004</v>
      </c>
      <c r="G67" s="2"/>
      <c r="H67" s="2"/>
      <c r="I67" s="2"/>
    </row>
    <row r="68" spans="1:9" x14ac:dyDescent="0.25">
      <c r="A68" s="106" t="s">
        <v>128</v>
      </c>
      <c r="B68" s="4" t="s">
        <v>30</v>
      </c>
      <c r="C68" s="4" t="s">
        <v>129</v>
      </c>
      <c r="D68" s="108">
        <v>73916.800000000003</v>
      </c>
      <c r="E68" s="108">
        <v>31371.971960000003</v>
      </c>
      <c r="F68" s="11">
        <f t="shared" si="0"/>
        <v>42544.82804</v>
      </c>
      <c r="G68" s="2"/>
      <c r="H68" s="2"/>
      <c r="I68" s="2"/>
    </row>
    <row r="69" spans="1:9" ht="27.6" x14ac:dyDescent="0.25">
      <c r="A69" s="106" t="s">
        <v>130</v>
      </c>
      <c r="B69" s="4" t="s">
        <v>30</v>
      </c>
      <c r="C69" s="4" t="s">
        <v>131</v>
      </c>
      <c r="D69" s="108">
        <v>73916.800000000003</v>
      </c>
      <c r="E69" s="108">
        <v>31371.971960000003</v>
      </c>
      <c r="F69" s="11">
        <f t="shared" si="0"/>
        <v>42544.82804</v>
      </c>
      <c r="G69" s="2"/>
      <c r="H69" s="2"/>
      <c r="I69" s="2"/>
    </row>
    <row r="70" spans="1:9" x14ac:dyDescent="0.25">
      <c r="A70" s="106" t="s">
        <v>132</v>
      </c>
      <c r="B70" s="4" t="s">
        <v>30</v>
      </c>
      <c r="C70" s="4" t="s">
        <v>133</v>
      </c>
      <c r="D70" s="108">
        <v>19936.5</v>
      </c>
      <c r="E70" s="108">
        <v>14691.26194</v>
      </c>
      <c r="F70" s="11">
        <f t="shared" si="0"/>
        <v>5245.2380599999997</v>
      </c>
      <c r="G70" s="2"/>
      <c r="H70" s="2"/>
      <c r="I70" s="2"/>
    </row>
    <row r="71" spans="1:9" x14ac:dyDescent="0.25">
      <c r="A71" s="106" t="s">
        <v>134</v>
      </c>
      <c r="B71" s="4" t="s">
        <v>30</v>
      </c>
      <c r="C71" s="4" t="s">
        <v>135</v>
      </c>
      <c r="D71" s="108">
        <v>11179.3</v>
      </c>
      <c r="E71" s="108">
        <v>10103.207539999999</v>
      </c>
      <c r="F71" s="11">
        <f t="shared" si="0"/>
        <v>1076.0924599999998</v>
      </c>
      <c r="G71" s="2"/>
      <c r="H71" s="2"/>
      <c r="I71" s="2"/>
    </row>
    <row r="72" spans="1:9" ht="27.6" x14ac:dyDescent="0.25">
      <c r="A72" s="106" t="s">
        <v>136</v>
      </c>
      <c r="B72" s="4" t="s">
        <v>30</v>
      </c>
      <c r="C72" s="4" t="s">
        <v>137</v>
      </c>
      <c r="D72" s="108">
        <v>11179.3</v>
      </c>
      <c r="E72" s="108">
        <v>10103.207539999999</v>
      </c>
      <c r="F72" s="11">
        <f t="shared" si="0"/>
        <v>1076.0924599999998</v>
      </c>
      <c r="G72" s="2"/>
      <c r="H72" s="2"/>
      <c r="I72" s="2"/>
    </row>
    <row r="73" spans="1:9" x14ac:dyDescent="0.25">
      <c r="A73" s="106" t="s">
        <v>138</v>
      </c>
      <c r="B73" s="4" t="s">
        <v>30</v>
      </c>
      <c r="C73" s="4" t="s">
        <v>139</v>
      </c>
      <c r="D73" s="108">
        <v>8757.2000000000007</v>
      </c>
      <c r="E73" s="108">
        <v>4588.0544</v>
      </c>
      <c r="F73" s="11">
        <f t="shared" si="0"/>
        <v>4169.1456000000007</v>
      </c>
      <c r="G73" s="2"/>
      <c r="H73" s="2"/>
      <c r="I73" s="2"/>
    </row>
    <row r="74" spans="1:9" ht="27.6" x14ac:dyDescent="0.25">
      <c r="A74" s="106" t="s">
        <v>140</v>
      </c>
      <c r="B74" s="4" t="s">
        <v>30</v>
      </c>
      <c r="C74" s="4" t="s">
        <v>141</v>
      </c>
      <c r="D74" s="108">
        <v>8757.2000000000007</v>
      </c>
      <c r="E74" s="108">
        <v>4588.0544</v>
      </c>
      <c r="F74" s="11">
        <f t="shared" si="0"/>
        <v>4169.1456000000007</v>
      </c>
      <c r="G74" s="2"/>
      <c r="H74" s="2"/>
      <c r="I74" s="2"/>
    </row>
    <row r="75" spans="1:9" x14ac:dyDescent="0.25">
      <c r="A75" s="75" t="s">
        <v>142</v>
      </c>
      <c r="B75" s="7" t="s">
        <v>30</v>
      </c>
      <c r="C75" s="7" t="s">
        <v>143</v>
      </c>
      <c r="D75" s="107">
        <v>58482.2</v>
      </c>
      <c r="E75" s="107">
        <v>114496.13295</v>
      </c>
      <c r="F75" s="25">
        <f t="shared" si="0"/>
        <v>-56013.932950000002</v>
      </c>
      <c r="G75" s="2"/>
      <c r="H75" s="2"/>
      <c r="I75" s="2"/>
    </row>
    <row r="76" spans="1:9" ht="27.6" x14ac:dyDescent="0.25">
      <c r="A76" s="106" t="s">
        <v>144</v>
      </c>
      <c r="B76" s="4" t="s">
        <v>30</v>
      </c>
      <c r="C76" s="4" t="s">
        <v>145</v>
      </c>
      <c r="D76" s="108">
        <v>58462.2</v>
      </c>
      <c r="E76" s="108">
        <v>114452.85295</v>
      </c>
      <c r="F76" s="11">
        <f t="shared" si="0"/>
        <v>-55990.652950000003</v>
      </c>
      <c r="G76" s="2"/>
      <c r="H76" s="2"/>
      <c r="I76" s="2"/>
    </row>
    <row r="77" spans="1:9" ht="27.6" x14ac:dyDescent="0.25">
      <c r="A77" s="106" t="s">
        <v>146</v>
      </c>
      <c r="B77" s="4" t="s">
        <v>30</v>
      </c>
      <c r="C77" s="4" t="s">
        <v>147</v>
      </c>
      <c r="D77" s="108">
        <v>58462.2</v>
      </c>
      <c r="E77" s="108">
        <v>114452.85295</v>
      </c>
      <c r="F77" s="11">
        <f t="shared" si="0"/>
        <v>-55990.652950000003</v>
      </c>
      <c r="G77" s="2"/>
      <c r="H77" s="2"/>
      <c r="I77" s="2"/>
    </row>
    <row r="78" spans="1:9" ht="27.6" x14ac:dyDescent="0.25">
      <c r="A78" s="106" t="s">
        <v>148</v>
      </c>
      <c r="B78" s="4" t="s">
        <v>30</v>
      </c>
      <c r="C78" s="4" t="s">
        <v>149</v>
      </c>
      <c r="D78" s="108">
        <v>5</v>
      </c>
      <c r="E78" s="108">
        <v>3.28</v>
      </c>
      <c r="F78" s="11">
        <f t="shared" si="0"/>
        <v>1.7200000000000002</v>
      </c>
      <c r="G78" s="2"/>
      <c r="H78" s="2"/>
      <c r="I78" s="2"/>
    </row>
    <row r="79" spans="1:9" ht="55.2" x14ac:dyDescent="0.25">
      <c r="A79" s="106" t="s">
        <v>150</v>
      </c>
      <c r="B79" s="4" t="s">
        <v>30</v>
      </c>
      <c r="C79" s="4" t="s">
        <v>151</v>
      </c>
      <c r="D79" s="108">
        <v>5</v>
      </c>
      <c r="E79" s="108">
        <v>3.28</v>
      </c>
      <c r="F79" s="11">
        <f t="shared" si="0"/>
        <v>1.7200000000000002</v>
      </c>
      <c r="G79" s="2"/>
      <c r="H79" s="2"/>
      <c r="I79" s="2"/>
    </row>
    <row r="80" spans="1:9" ht="27.6" x14ac:dyDescent="0.25">
      <c r="A80" s="106" t="s">
        <v>152</v>
      </c>
      <c r="B80" s="4" t="s">
        <v>30</v>
      </c>
      <c r="C80" s="4" t="s">
        <v>153</v>
      </c>
      <c r="D80" s="108">
        <v>15</v>
      </c>
      <c r="E80" s="108">
        <v>40</v>
      </c>
      <c r="F80" s="11">
        <f t="shared" si="0"/>
        <v>-25</v>
      </c>
      <c r="G80" s="2"/>
      <c r="H80" s="2"/>
      <c r="I80" s="2"/>
    </row>
    <row r="81" spans="1:9" x14ac:dyDescent="0.25">
      <c r="A81" s="106" t="s">
        <v>154</v>
      </c>
      <c r="B81" s="4" t="s">
        <v>30</v>
      </c>
      <c r="C81" s="4" t="s">
        <v>155</v>
      </c>
      <c r="D81" s="108">
        <v>15</v>
      </c>
      <c r="E81" s="108">
        <v>40</v>
      </c>
      <c r="F81" s="11">
        <f t="shared" si="0"/>
        <v>-25</v>
      </c>
      <c r="G81" s="2"/>
      <c r="H81" s="2"/>
      <c r="I81" s="2"/>
    </row>
    <row r="82" spans="1:9" ht="40.5" customHeight="1" x14ac:dyDescent="0.25">
      <c r="A82" s="75" t="s">
        <v>156</v>
      </c>
      <c r="B82" s="7" t="s">
        <v>30</v>
      </c>
      <c r="C82" s="7" t="s">
        <v>157</v>
      </c>
      <c r="D82" s="107">
        <v>1339510.8</v>
      </c>
      <c r="E82" s="107">
        <v>888679.37182</v>
      </c>
      <c r="F82" s="25">
        <f t="shared" si="0"/>
        <v>450831.42818000005</v>
      </c>
      <c r="G82" s="2"/>
      <c r="H82" s="2"/>
      <c r="I82" s="2"/>
    </row>
    <row r="83" spans="1:9" ht="55.2" x14ac:dyDescent="0.25">
      <c r="A83" s="106" t="s">
        <v>158</v>
      </c>
      <c r="B83" s="4" t="s">
        <v>30</v>
      </c>
      <c r="C83" s="4" t="s">
        <v>159</v>
      </c>
      <c r="D83" s="108">
        <v>1121735.8999999999</v>
      </c>
      <c r="E83" s="108">
        <v>722896.58901999996</v>
      </c>
      <c r="F83" s="11">
        <f t="shared" ref="F83:F146" si="1">D83-E83</f>
        <v>398839.31097999995</v>
      </c>
      <c r="G83" s="2"/>
      <c r="H83" s="2"/>
      <c r="I83" s="2"/>
    </row>
    <row r="84" spans="1:9" ht="41.4" x14ac:dyDescent="0.25">
      <c r="A84" s="106" t="s">
        <v>160</v>
      </c>
      <c r="B84" s="4" t="s">
        <v>30</v>
      </c>
      <c r="C84" s="4" t="s">
        <v>161</v>
      </c>
      <c r="D84" s="108">
        <v>944362.1</v>
      </c>
      <c r="E84" s="108">
        <v>608993.70707</v>
      </c>
      <c r="F84" s="11">
        <f t="shared" si="1"/>
        <v>335368.39292999997</v>
      </c>
      <c r="G84" s="2"/>
      <c r="H84" s="2"/>
      <c r="I84" s="2"/>
    </row>
    <row r="85" spans="1:9" ht="55.2" x14ac:dyDescent="0.25">
      <c r="A85" s="106" t="s">
        <v>162</v>
      </c>
      <c r="B85" s="4" t="s">
        <v>30</v>
      </c>
      <c r="C85" s="4" t="s">
        <v>163</v>
      </c>
      <c r="D85" s="108">
        <v>944362.1</v>
      </c>
      <c r="E85" s="108">
        <v>608993.70707</v>
      </c>
      <c r="F85" s="11">
        <f t="shared" si="1"/>
        <v>335368.39292999997</v>
      </c>
      <c r="G85" s="2"/>
      <c r="H85" s="2"/>
      <c r="I85" s="2"/>
    </row>
    <row r="86" spans="1:9" ht="55.2" x14ac:dyDescent="0.25">
      <c r="A86" s="106" t="s">
        <v>164</v>
      </c>
      <c r="B86" s="4" t="s">
        <v>30</v>
      </c>
      <c r="C86" s="4" t="s">
        <v>165</v>
      </c>
      <c r="D86" s="108">
        <v>2364</v>
      </c>
      <c r="E86" s="108">
        <v>1698.9159299999999</v>
      </c>
      <c r="F86" s="11">
        <f t="shared" si="1"/>
        <v>665.08407000000011</v>
      </c>
      <c r="G86" s="2"/>
      <c r="H86" s="2"/>
      <c r="I86" s="2"/>
    </row>
    <row r="87" spans="1:9" ht="55.2" x14ac:dyDescent="0.25">
      <c r="A87" s="106" t="s">
        <v>166</v>
      </c>
      <c r="B87" s="4" t="s">
        <v>30</v>
      </c>
      <c r="C87" s="4" t="s">
        <v>167</v>
      </c>
      <c r="D87" s="108">
        <v>2364</v>
      </c>
      <c r="E87" s="108">
        <v>1698.9159299999999</v>
      </c>
      <c r="F87" s="11">
        <f t="shared" si="1"/>
        <v>665.08407000000011</v>
      </c>
      <c r="G87" s="2"/>
      <c r="H87" s="2"/>
      <c r="I87" s="2"/>
    </row>
    <row r="88" spans="1:9" ht="55.2" x14ac:dyDescent="0.25">
      <c r="A88" s="106" t="s">
        <v>168</v>
      </c>
      <c r="B88" s="4" t="s">
        <v>30</v>
      </c>
      <c r="C88" s="4" t="s">
        <v>169</v>
      </c>
      <c r="D88" s="108">
        <v>2023.8</v>
      </c>
      <c r="E88" s="108">
        <v>3594.8228899999999</v>
      </c>
      <c r="F88" s="11">
        <f t="shared" si="1"/>
        <v>-1571.02289</v>
      </c>
      <c r="G88" s="2"/>
      <c r="H88" s="2"/>
      <c r="I88" s="2"/>
    </row>
    <row r="89" spans="1:9" ht="41.4" x14ac:dyDescent="0.25">
      <c r="A89" s="106" t="s">
        <v>170</v>
      </c>
      <c r="B89" s="4" t="s">
        <v>30</v>
      </c>
      <c r="C89" s="4" t="s">
        <v>171</v>
      </c>
      <c r="D89" s="108">
        <v>2023.8</v>
      </c>
      <c r="E89" s="108">
        <v>3594.8228899999999</v>
      </c>
      <c r="F89" s="11">
        <f t="shared" si="1"/>
        <v>-1571.02289</v>
      </c>
      <c r="G89" s="2"/>
      <c r="H89" s="2"/>
      <c r="I89" s="2"/>
    </row>
    <row r="90" spans="1:9" ht="27.6" x14ac:dyDescent="0.25">
      <c r="A90" s="106" t="s">
        <v>172</v>
      </c>
      <c r="B90" s="4" t="s">
        <v>30</v>
      </c>
      <c r="C90" s="4" t="s">
        <v>173</v>
      </c>
      <c r="D90" s="108">
        <v>172986</v>
      </c>
      <c r="E90" s="108">
        <v>108609.14313</v>
      </c>
      <c r="F90" s="11">
        <f t="shared" si="1"/>
        <v>64376.856870000003</v>
      </c>
      <c r="G90" s="2"/>
      <c r="H90" s="2"/>
      <c r="I90" s="2"/>
    </row>
    <row r="91" spans="1:9" ht="27.6" x14ac:dyDescent="0.25">
      <c r="A91" s="106" t="s">
        <v>174</v>
      </c>
      <c r="B91" s="4" t="s">
        <v>30</v>
      </c>
      <c r="C91" s="4" t="s">
        <v>175</v>
      </c>
      <c r="D91" s="108">
        <v>172986</v>
      </c>
      <c r="E91" s="108">
        <v>108609.14313</v>
      </c>
      <c r="F91" s="11">
        <f t="shared" si="1"/>
        <v>64376.856870000003</v>
      </c>
      <c r="G91" s="2"/>
      <c r="H91" s="2"/>
      <c r="I91" s="2"/>
    </row>
    <row r="92" spans="1:9" ht="27.6" x14ac:dyDescent="0.25">
      <c r="A92" s="106" t="s">
        <v>176</v>
      </c>
      <c r="B92" s="4" t="s">
        <v>30</v>
      </c>
      <c r="C92" s="4" t="s">
        <v>177</v>
      </c>
      <c r="D92" s="108">
        <v>3353.6</v>
      </c>
      <c r="E92" s="108">
        <v>3865.9084500000004</v>
      </c>
      <c r="F92" s="11">
        <f t="shared" si="1"/>
        <v>-512.30845000000045</v>
      </c>
      <c r="G92" s="2"/>
      <c r="H92" s="2"/>
      <c r="I92" s="2"/>
    </row>
    <row r="93" spans="1:9" ht="27.6" x14ac:dyDescent="0.25">
      <c r="A93" s="106" t="s">
        <v>178</v>
      </c>
      <c r="B93" s="4" t="s">
        <v>30</v>
      </c>
      <c r="C93" s="4" t="s">
        <v>179</v>
      </c>
      <c r="D93" s="108">
        <v>3353.6</v>
      </c>
      <c r="E93" s="108">
        <v>3865.2097799999997</v>
      </c>
      <c r="F93" s="11">
        <f t="shared" si="1"/>
        <v>-511.60977999999977</v>
      </c>
      <c r="G93" s="2"/>
      <c r="H93" s="2"/>
      <c r="I93" s="2"/>
    </row>
    <row r="94" spans="1:9" ht="77.25" customHeight="1" x14ac:dyDescent="0.25">
      <c r="A94" s="106" t="s">
        <v>180</v>
      </c>
      <c r="B94" s="4" t="s">
        <v>30</v>
      </c>
      <c r="C94" s="4" t="s">
        <v>181</v>
      </c>
      <c r="D94" s="108">
        <v>3353.6</v>
      </c>
      <c r="E94" s="108">
        <v>3865.2097799999997</v>
      </c>
      <c r="F94" s="11">
        <f t="shared" si="1"/>
        <v>-511.60977999999977</v>
      </c>
      <c r="G94" s="2"/>
      <c r="H94" s="2"/>
      <c r="I94" s="2"/>
    </row>
    <row r="95" spans="1:9" ht="27.6" x14ac:dyDescent="0.25">
      <c r="A95" s="106" t="s">
        <v>182</v>
      </c>
      <c r="B95" s="4" t="s">
        <v>30</v>
      </c>
      <c r="C95" s="4" t="s">
        <v>183</v>
      </c>
      <c r="D95" s="108" t="s">
        <v>44</v>
      </c>
      <c r="E95" s="108">
        <v>0.69867000000000001</v>
      </c>
      <c r="F95" s="11"/>
      <c r="G95" s="2"/>
      <c r="H95" s="2"/>
      <c r="I95" s="2"/>
    </row>
    <row r="96" spans="1:9" ht="55.2" x14ac:dyDescent="0.25">
      <c r="A96" s="106" t="s">
        <v>184</v>
      </c>
      <c r="B96" s="4" t="s">
        <v>30</v>
      </c>
      <c r="C96" s="4" t="s">
        <v>185</v>
      </c>
      <c r="D96" s="108" t="s">
        <v>44</v>
      </c>
      <c r="E96" s="108">
        <v>0.69867000000000001</v>
      </c>
      <c r="F96" s="11"/>
      <c r="G96" s="2"/>
      <c r="H96" s="2"/>
      <c r="I96" s="2"/>
    </row>
    <row r="97" spans="1:9" ht="55.2" x14ac:dyDescent="0.25">
      <c r="A97" s="106" t="s">
        <v>186</v>
      </c>
      <c r="B97" s="4" t="s">
        <v>30</v>
      </c>
      <c r="C97" s="4" t="s">
        <v>187</v>
      </c>
      <c r="D97" s="108">
        <v>214421.3</v>
      </c>
      <c r="E97" s="108">
        <v>161916.87435</v>
      </c>
      <c r="F97" s="11">
        <f t="shared" si="1"/>
        <v>52504.42564999999</v>
      </c>
      <c r="G97" s="2"/>
      <c r="H97" s="2"/>
      <c r="I97" s="2"/>
    </row>
    <row r="98" spans="1:9" ht="27.6" x14ac:dyDescent="0.25">
      <c r="A98" s="106" t="s">
        <v>188</v>
      </c>
      <c r="B98" s="4" t="s">
        <v>30</v>
      </c>
      <c r="C98" s="4" t="s">
        <v>189</v>
      </c>
      <c r="D98" s="108">
        <v>4.5999999999999996</v>
      </c>
      <c r="E98" s="108">
        <v>1498.94066</v>
      </c>
      <c r="F98" s="11">
        <f t="shared" si="1"/>
        <v>-1494.3406600000001</v>
      </c>
      <c r="G98" s="2"/>
      <c r="H98" s="2"/>
      <c r="I98" s="2"/>
    </row>
    <row r="99" spans="1:9" ht="27.6" x14ac:dyDescent="0.25">
      <c r="A99" s="106" t="s">
        <v>190</v>
      </c>
      <c r="B99" s="4" t="s">
        <v>30</v>
      </c>
      <c r="C99" s="4" t="s">
        <v>191</v>
      </c>
      <c r="D99" s="108">
        <v>4.5999999999999996</v>
      </c>
      <c r="E99" s="108">
        <v>1498.94066</v>
      </c>
      <c r="F99" s="11">
        <f t="shared" si="1"/>
        <v>-1494.3406600000001</v>
      </c>
      <c r="G99" s="2"/>
      <c r="H99" s="2"/>
      <c r="I99" s="2"/>
    </row>
    <row r="100" spans="1:9" ht="55.2" x14ac:dyDescent="0.25">
      <c r="A100" s="106" t="s">
        <v>192</v>
      </c>
      <c r="B100" s="4" t="s">
        <v>30</v>
      </c>
      <c r="C100" s="4" t="s">
        <v>193</v>
      </c>
      <c r="D100" s="108">
        <v>212121.4</v>
      </c>
      <c r="E100" s="108">
        <v>156864.09684000001</v>
      </c>
      <c r="F100" s="11">
        <f t="shared" si="1"/>
        <v>55257.303159999981</v>
      </c>
      <c r="G100" s="2"/>
      <c r="H100" s="2"/>
      <c r="I100" s="2"/>
    </row>
    <row r="101" spans="1:9" ht="55.2" x14ac:dyDescent="0.25">
      <c r="A101" s="106" t="s">
        <v>194</v>
      </c>
      <c r="B101" s="4" t="s">
        <v>30</v>
      </c>
      <c r="C101" s="4" t="s">
        <v>195</v>
      </c>
      <c r="D101" s="108">
        <v>212121.4</v>
      </c>
      <c r="E101" s="108">
        <v>156864.09684000001</v>
      </c>
      <c r="F101" s="11">
        <f t="shared" si="1"/>
        <v>55257.303159999981</v>
      </c>
      <c r="G101" s="2"/>
      <c r="H101" s="2"/>
      <c r="I101" s="2"/>
    </row>
    <row r="102" spans="1:9" ht="69" x14ac:dyDescent="0.25">
      <c r="A102" s="106" t="s">
        <v>196</v>
      </c>
      <c r="B102" s="4" t="s">
        <v>30</v>
      </c>
      <c r="C102" s="4" t="s">
        <v>197</v>
      </c>
      <c r="D102" s="108">
        <v>2295.3000000000002</v>
      </c>
      <c r="E102" s="108">
        <v>3553.8368500000001</v>
      </c>
      <c r="F102" s="11">
        <f t="shared" si="1"/>
        <v>-1258.53685</v>
      </c>
      <c r="G102" s="2"/>
      <c r="H102" s="2"/>
      <c r="I102" s="2"/>
    </row>
    <row r="103" spans="1:9" ht="69" x14ac:dyDescent="0.25">
      <c r="A103" s="106" t="s">
        <v>198</v>
      </c>
      <c r="B103" s="4" t="s">
        <v>30</v>
      </c>
      <c r="C103" s="4" t="s">
        <v>199</v>
      </c>
      <c r="D103" s="108">
        <v>2295.3000000000002</v>
      </c>
      <c r="E103" s="108">
        <v>3553.8368500000001</v>
      </c>
      <c r="F103" s="11">
        <f t="shared" si="1"/>
        <v>-1258.53685</v>
      </c>
      <c r="G103" s="2"/>
      <c r="H103" s="2"/>
      <c r="I103" s="2"/>
    </row>
    <row r="104" spans="1:9" x14ac:dyDescent="0.25">
      <c r="A104" s="75" t="s">
        <v>200</v>
      </c>
      <c r="B104" s="7" t="s">
        <v>30</v>
      </c>
      <c r="C104" s="7" t="s">
        <v>201</v>
      </c>
      <c r="D104" s="107">
        <v>1378712.3</v>
      </c>
      <c r="E104" s="107">
        <v>1143953.0799700001</v>
      </c>
      <c r="F104" s="25">
        <f t="shared" si="1"/>
        <v>234759.22002999997</v>
      </c>
      <c r="G104" s="2"/>
      <c r="H104" s="2"/>
      <c r="I104" s="2"/>
    </row>
    <row r="105" spans="1:9" x14ac:dyDescent="0.25">
      <c r="A105" s="106" t="s">
        <v>202</v>
      </c>
      <c r="B105" s="4" t="s">
        <v>30</v>
      </c>
      <c r="C105" s="4" t="s">
        <v>203</v>
      </c>
      <c r="D105" s="108">
        <v>1378712.3</v>
      </c>
      <c r="E105" s="108">
        <v>1143953.0799700001</v>
      </c>
      <c r="F105" s="11">
        <f t="shared" si="1"/>
        <v>234759.22002999997</v>
      </c>
      <c r="G105" s="2"/>
      <c r="H105" s="2"/>
      <c r="I105" s="2"/>
    </row>
    <row r="106" spans="1:9" ht="27.6" x14ac:dyDescent="0.25">
      <c r="A106" s="106" t="s">
        <v>204</v>
      </c>
      <c r="B106" s="4" t="s">
        <v>30</v>
      </c>
      <c r="C106" s="4" t="s">
        <v>205</v>
      </c>
      <c r="D106" s="108">
        <v>593436</v>
      </c>
      <c r="E106" s="108">
        <v>733163.10289999994</v>
      </c>
      <c r="F106" s="11">
        <f t="shared" si="1"/>
        <v>-139727.10289999994</v>
      </c>
      <c r="G106" s="2"/>
      <c r="H106" s="2"/>
      <c r="I106" s="2"/>
    </row>
    <row r="107" spans="1:9" x14ac:dyDescent="0.25">
      <c r="A107" s="106" t="s">
        <v>206</v>
      </c>
      <c r="B107" s="4" t="s">
        <v>30</v>
      </c>
      <c r="C107" s="4" t="s">
        <v>207</v>
      </c>
      <c r="D107" s="108">
        <v>229076.8</v>
      </c>
      <c r="E107" s="108">
        <v>192985.85915</v>
      </c>
      <c r="F107" s="11">
        <f t="shared" si="1"/>
        <v>36090.940849999984</v>
      </c>
      <c r="G107" s="2"/>
      <c r="H107" s="2"/>
      <c r="I107" s="2"/>
    </row>
    <row r="108" spans="1:9" x14ac:dyDescent="0.25">
      <c r="A108" s="106" t="s">
        <v>208</v>
      </c>
      <c r="B108" s="4" t="s">
        <v>30</v>
      </c>
      <c r="C108" s="4" t="s">
        <v>209</v>
      </c>
      <c r="D108" s="108">
        <v>556199.5</v>
      </c>
      <c r="E108" s="108">
        <v>217804.11791999999</v>
      </c>
      <c r="F108" s="11">
        <f t="shared" si="1"/>
        <v>338395.38208000001</v>
      </c>
      <c r="G108" s="2"/>
      <c r="H108" s="2"/>
      <c r="I108" s="2"/>
    </row>
    <row r="109" spans="1:9" x14ac:dyDescent="0.25">
      <c r="A109" s="106" t="s">
        <v>210</v>
      </c>
      <c r="B109" s="4" t="s">
        <v>30</v>
      </c>
      <c r="C109" s="4" t="s">
        <v>211</v>
      </c>
      <c r="D109" s="108">
        <v>553290.69999999995</v>
      </c>
      <c r="E109" s="108">
        <v>215627.42302000002</v>
      </c>
      <c r="F109" s="11">
        <f t="shared" si="1"/>
        <v>337663.27697999997</v>
      </c>
      <c r="G109" s="2"/>
      <c r="H109" s="2"/>
      <c r="I109" s="2"/>
    </row>
    <row r="110" spans="1:9" x14ac:dyDescent="0.25">
      <c r="A110" s="106" t="s">
        <v>212</v>
      </c>
      <c r="B110" s="4" t="s">
        <v>30</v>
      </c>
      <c r="C110" s="4" t="s">
        <v>213</v>
      </c>
      <c r="D110" s="108">
        <v>2908.8</v>
      </c>
      <c r="E110" s="108">
        <v>2176.6949</v>
      </c>
      <c r="F110" s="11">
        <f t="shared" si="1"/>
        <v>732.10510000000022</v>
      </c>
      <c r="G110" s="2"/>
      <c r="H110" s="2"/>
      <c r="I110" s="2"/>
    </row>
    <row r="111" spans="1:9" ht="27.6" x14ac:dyDescent="0.25">
      <c r="A111" s="75" t="s">
        <v>214</v>
      </c>
      <c r="B111" s="7" t="s">
        <v>30</v>
      </c>
      <c r="C111" s="7" t="s">
        <v>215</v>
      </c>
      <c r="D111" s="107">
        <v>40761.9</v>
      </c>
      <c r="E111" s="107">
        <v>67008.300570000007</v>
      </c>
      <c r="F111" s="25">
        <f t="shared" si="1"/>
        <v>-26246.400570000005</v>
      </c>
      <c r="G111" s="2"/>
      <c r="H111" s="2"/>
      <c r="I111" s="2"/>
    </row>
    <row r="112" spans="1:9" x14ac:dyDescent="0.25">
      <c r="A112" s="106" t="s">
        <v>216</v>
      </c>
      <c r="B112" s="4" t="s">
        <v>30</v>
      </c>
      <c r="C112" s="4" t="s">
        <v>217</v>
      </c>
      <c r="D112" s="108">
        <v>300.5</v>
      </c>
      <c r="E112" s="108">
        <v>138.25299999999999</v>
      </c>
      <c r="F112" s="11">
        <f t="shared" si="1"/>
        <v>162.24700000000001</v>
      </c>
      <c r="G112" s="2"/>
      <c r="H112" s="2"/>
      <c r="I112" s="2"/>
    </row>
    <row r="113" spans="1:9" x14ac:dyDescent="0.25">
      <c r="A113" s="106" t="s">
        <v>218</v>
      </c>
      <c r="B113" s="4" t="s">
        <v>30</v>
      </c>
      <c r="C113" s="4" t="s">
        <v>219</v>
      </c>
      <c r="D113" s="108">
        <v>300.5</v>
      </c>
      <c r="E113" s="108">
        <v>138.25299999999999</v>
      </c>
      <c r="F113" s="11">
        <f t="shared" si="1"/>
        <v>162.24700000000001</v>
      </c>
      <c r="G113" s="2"/>
      <c r="H113" s="2"/>
      <c r="I113" s="2"/>
    </row>
    <row r="114" spans="1:9" ht="27.6" x14ac:dyDescent="0.25">
      <c r="A114" s="106" t="s">
        <v>220</v>
      </c>
      <c r="B114" s="4" t="s">
        <v>30</v>
      </c>
      <c r="C114" s="4" t="s">
        <v>221</v>
      </c>
      <c r="D114" s="108">
        <v>300.5</v>
      </c>
      <c r="E114" s="108">
        <v>138.25299999999999</v>
      </c>
      <c r="F114" s="11">
        <f t="shared" si="1"/>
        <v>162.24700000000001</v>
      </c>
      <c r="G114" s="2"/>
      <c r="H114" s="2"/>
      <c r="I114" s="2"/>
    </row>
    <row r="115" spans="1:9" x14ac:dyDescent="0.25">
      <c r="A115" s="106" t="s">
        <v>222</v>
      </c>
      <c r="B115" s="4" t="s">
        <v>30</v>
      </c>
      <c r="C115" s="4" t="s">
        <v>223</v>
      </c>
      <c r="D115" s="108">
        <v>40461.4</v>
      </c>
      <c r="E115" s="108">
        <v>66870.047569999995</v>
      </c>
      <c r="F115" s="11">
        <f t="shared" si="1"/>
        <v>-26408.647569999994</v>
      </c>
      <c r="G115" s="2"/>
      <c r="H115" s="2"/>
      <c r="I115" s="2"/>
    </row>
    <row r="116" spans="1:9" ht="27.6" x14ac:dyDescent="0.25">
      <c r="A116" s="106" t="s">
        <v>224</v>
      </c>
      <c r="B116" s="4" t="s">
        <v>30</v>
      </c>
      <c r="C116" s="4" t="s">
        <v>225</v>
      </c>
      <c r="D116" s="108">
        <v>1704.2</v>
      </c>
      <c r="E116" s="108">
        <v>2248.41759</v>
      </c>
      <c r="F116" s="11">
        <f t="shared" si="1"/>
        <v>-544.21758999999997</v>
      </c>
      <c r="G116" s="2"/>
      <c r="H116" s="2"/>
      <c r="I116" s="2"/>
    </row>
    <row r="117" spans="1:9" ht="27.6" x14ac:dyDescent="0.25">
      <c r="A117" s="106" t="s">
        <v>226</v>
      </c>
      <c r="B117" s="4" t="s">
        <v>30</v>
      </c>
      <c r="C117" s="4" t="s">
        <v>227</v>
      </c>
      <c r="D117" s="108">
        <v>1704.2</v>
      </c>
      <c r="E117" s="108">
        <v>2248.41759</v>
      </c>
      <c r="F117" s="11">
        <f t="shared" si="1"/>
        <v>-544.21758999999997</v>
      </c>
      <c r="G117" s="2"/>
      <c r="H117" s="2"/>
      <c r="I117" s="2"/>
    </row>
    <row r="118" spans="1:9" x14ac:dyDescent="0.25">
      <c r="A118" s="106" t="s">
        <v>228</v>
      </c>
      <c r="B118" s="4" t="s">
        <v>30</v>
      </c>
      <c r="C118" s="4" t="s">
        <v>229</v>
      </c>
      <c r="D118" s="108">
        <v>38757.199999999997</v>
      </c>
      <c r="E118" s="108">
        <v>64621.629979999998</v>
      </c>
      <c r="F118" s="11">
        <f t="shared" si="1"/>
        <v>-25864.429980000001</v>
      </c>
      <c r="G118" s="2"/>
      <c r="H118" s="2"/>
      <c r="I118" s="2"/>
    </row>
    <row r="119" spans="1:9" x14ac:dyDescent="0.25">
      <c r="A119" s="106" t="s">
        <v>230</v>
      </c>
      <c r="B119" s="4" t="s">
        <v>30</v>
      </c>
      <c r="C119" s="4" t="s">
        <v>231</v>
      </c>
      <c r="D119" s="108">
        <v>38757.199999999997</v>
      </c>
      <c r="E119" s="108">
        <v>64621.629979999998</v>
      </c>
      <c r="F119" s="11">
        <f t="shared" si="1"/>
        <v>-25864.429980000001</v>
      </c>
      <c r="G119" s="2"/>
      <c r="H119" s="2"/>
      <c r="I119" s="2"/>
    </row>
    <row r="120" spans="1:9" x14ac:dyDescent="0.25">
      <c r="A120" s="75" t="s">
        <v>232</v>
      </c>
      <c r="B120" s="7" t="s">
        <v>30</v>
      </c>
      <c r="C120" s="7" t="s">
        <v>233</v>
      </c>
      <c r="D120" s="107">
        <v>55660.1</v>
      </c>
      <c r="E120" s="107">
        <v>107160.68402</v>
      </c>
      <c r="F120" s="25">
        <f t="shared" si="1"/>
        <v>-51500.584020000002</v>
      </c>
      <c r="G120" s="2"/>
      <c r="H120" s="2"/>
      <c r="I120" s="2"/>
    </row>
    <row r="121" spans="1:9" ht="55.2" x14ac:dyDescent="0.25">
      <c r="A121" s="106" t="s">
        <v>234</v>
      </c>
      <c r="B121" s="4" t="s">
        <v>30</v>
      </c>
      <c r="C121" s="4" t="s">
        <v>235</v>
      </c>
      <c r="D121" s="108">
        <v>47660.1</v>
      </c>
      <c r="E121" s="108">
        <v>75146.09537000001</v>
      </c>
      <c r="F121" s="11">
        <f t="shared" si="1"/>
        <v>-27485.995370000011</v>
      </c>
      <c r="G121" s="2"/>
      <c r="H121" s="2"/>
      <c r="I121" s="2"/>
    </row>
    <row r="122" spans="1:9" ht="55.2" x14ac:dyDescent="0.25">
      <c r="A122" s="106" t="s">
        <v>236</v>
      </c>
      <c r="B122" s="4" t="s">
        <v>30</v>
      </c>
      <c r="C122" s="4" t="s">
        <v>237</v>
      </c>
      <c r="D122" s="108">
        <v>47660.1</v>
      </c>
      <c r="E122" s="108">
        <v>75146.09537000001</v>
      </c>
      <c r="F122" s="11">
        <f t="shared" si="1"/>
        <v>-27485.995370000011</v>
      </c>
      <c r="G122" s="2"/>
      <c r="H122" s="2"/>
      <c r="I122" s="2"/>
    </row>
    <row r="123" spans="1:9" ht="55.2" x14ac:dyDescent="0.25">
      <c r="A123" s="106" t="s">
        <v>238</v>
      </c>
      <c r="B123" s="4" t="s">
        <v>30</v>
      </c>
      <c r="C123" s="4" t="s">
        <v>239</v>
      </c>
      <c r="D123" s="108">
        <v>47660.1</v>
      </c>
      <c r="E123" s="108">
        <v>75146.09537000001</v>
      </c>
      <c r="F123" s="11">
        <f t="shared" si="1"/>
        <v>-27485.995370000011</v>
      </c>
      <c r="G123" s="2"/>
      <c r="H123" s="2"/>
      <c r="I123" s="2"/>
    </row>
    <row r="124" spans="1:9" ht="41.4" x14ac:dyDescent="0.25">
      <c r="A124" s="106" t="s">
        <v>240</v>
      </c>
      <c r="B124" s="4" t="s">
        <v>30</v>
      </c>
      <c r="C124" s="4" t="s">
        <v>241</v>
      </c>
      <c r="D124" s="108" t="s">
        <v>44</v>
      </c>
      <c r="E124" s="108">
        <v>1170.54044</v>
      </c>
      <c r="F124" s="11"/>
      <c r="G124" s="2"/>
      <c r="H124" s="2"/>
      <c r="I124" s="2"/>
    </row>
    <row r="125" spans="1:9" ht="41.4" x14ac:dyDescent="0.25">
      <c r="A125" s="106" t="s">
        <v>242</v>
      </c>
      <c r="B125" s="4" t="s">
        <v>30</v>
      </c>
      <c r="C125" s="4" t="s">
        <v>243</v>
      </c>
      <c r="D125" s="108" t="s">
        <v>44</v>
      </c>
      <c r="E125" s="108">
        <v>1170.54044</v>
      </c>
      <c r="F125" s="11"/>
      <c r="G125" s="2"/>
      <c r="H125" s="2"/>
      <c r="I125" s="2"/>
    </row>
    <row r="126" spans="1:9" ht="27.6" x14ac:dyDescent="0.25">
      <c r="A126" s="106" t="s">
        <v>244</v>
      </c>
      <c r="B126" s="4" t="s">
        <v>30</v>
      </c>
      <c r="C126" s="4" t="s">
        <v>245</v>
      </c>
      <c r="D126" s="108">
        <v>8000</v>
      </c>
      <c r="E126" s="108">
        <v>30844.048210000001</v>
      </c>
      <c r="F126" s="11">
        <f t="shared" si="1"/>
        <v>-22844.048210000001</v>
      </c>
      <c r="G126" s="2"/>
      <c r="H126" s="2"/>
      <c r="I126" s="2"/>
    </row>
    <row r="127" spans="1:9" ht="27.6" x14ac:dyDescent="0.25">
      <c r="A127" s="106" t="s">
        <v>246</v>
      </c>
      <c r="B127" s="4" t="s">
        <v>30</v>
      </c>
      <c r="C127" s="4" t="s">
        <v>247</v>
      </c>
      <c r="D127" s="108">
        <v>8000</v>
      </c>
      <c r="E127" s="108">
        <v>30844.048210000001</v>
      </c>
      <c r="F127" s="11">
        <f t="shared" si="1"/>
        <v>-22844.048210000001</v>
      </c>
      <c r="G127" s="2"/>
      <c r="H127" s="2"/>
      <c r="I127" s="2"/>
    </row>
    <row r="128" spans="1:9" ht="27.6" x14ac:dyDescent="0.25">
      <c r="A128" s="106" t="s">
        <v>248</v>
      </c>
      <c r="B128" s="4" t="s">
        <v>30</v>
      </c>
      <c r="C128" s="4" t="s">
        <v>249</v>
      </c>
      <c r="D128" s="108">
        <v>8000</v>
      </c>
      <c r="E128" s="108">
        <v>30844.048210000001</v>
      </c>
      <c r="F128" s="11">
        <f t="shared" si="1"/>
        <v>-22844.048210000001</v>
      </c>
      <c r="G128" s="2"/>
      <c r="H128" s="2"/>
      <c r="I128" s="2"/>
    </row>
    <row r="129" spans="1:9" x14ac:dyDescent="0.25">
      <c r="A129" s="75" t="s">
        <v>250</v>
      </c>
      <c r="B129" s="7" t="s">
        <v>30</v>
      </c>
      <c r="C129" s="7" t="s">
        <v>251</v>
      </c>
      <c r="D129" s="107">
        <v>802769</v>
      </c>
      <c r="E129" s="107">
        <v>550224.93825999997</v>
      </c>
      <c r="F129" s="25">
        <f t="shared" si="1"/>
        <v>252544.06174000003</v>
      </c>
      <c r="G129" s="2"/>
      <c r="H129" s="2"/>
      <c r="I129" s="2"/>
    </row>
    <row r="130" spans="1:9" ht="27.6" x14ac:dyDescent="0.25">
      <c r="A130" s="106" t="s">
        <v>252</v>
      </c>
      <c r="B130" s="4" t="s">
        <v>30</v>
      </c>
      <c r="C130" s="4" t="s">
        <v>253</v>
      </c>
      <c r="D130" s="108">
        <v>4822</v>
      </c>
      <c r="E130" s="108">
        <v>5846.97703</v>
      </c>
      <c r="F130" s="11">
        <f t="shared" si="1"/>
        <v>-1024.97703</v>
      </c>
      <c r="G130" s="2"/>
      <c r="H130" s="2"/>
      <c r="I130" s="2"/>
    </row>
    <row r="131" spans="1:9" ht="41.4" x14ac:dyDescent="0.25">
      <c r="A131" s="106" t="s">
        <v>254</v>
      </c>
      <c r="B131" s="4" t="s">
        <v>30</v>
      </c>
      <c r="C131" s="4" t="s">
        <v>255</v>
      </c>
      <c r="D131" s="108">
        <v>39.4</v>
      </c>
      <c r="E131" s="108">
        <v>67.786529999999999</v>
      </c>
      <c r="F131" s="11">
        <f t="shared" si="1"/>
        <v>-28.38653</v>
      </c>
      <c r="G131" s="2"/>
      <c r="H131" s="2"/>
      <c r="I131" s="2"/>
    </row>
    <row r="132" spans="1:9" ht="55.2" x14ac:dyDescent="0.25">
      <c r="A132" s="106" t="s">
        <v>256</v>
      </c>
      <c r="B132" s="4" t="s">
        <v>30</v>
      </c>
      <c r="C132" s="4" t="s">
        <v>257</v>
      </c>
      <c r="D132" s="108">
        <v>39.4</v>
      </c>
      <c r="E132" s="108">
        <v>67.786529999999999</v>
      </c>
      <c r="F132" s="11">
        <f t="shared" si="1"/>
        <v>-28.38653</v>
      </c>
      <c r="G132" s="2"/>
      <c r="H132" s="2"/>
      <c r="I132" s="2"/>
    </row>
    <row r="133" spans="1:9" ht="55.2" x14ac:dyDescent="0.25">
      <c r="A133" s="106" t="s">
        <v>258</v>
      </c>
      <c r="B133" s="4" t="s">
        <v>30</v>
      </c>
      <c r="C133" s="4" t="s">
        <v>259</v>
      </c>
      <c r="D133" s="108">
        <v>921.7</v>
      </c>
      <c r="E133" s="108">
        <v>753.25301999999999</v>
      </c>
      <c r="F133" s="11">
        <f t="shared" si="1"/>
        <v>168.44698000000005</v>
      </c>
      <c r="G133" s="2"/>
      <c r="H133" s="2"/>
      <c r="I133" s="2"/>
    </row>
    <row r="134" spans="1:9" ht="69" x14ac:dyDescent="0.25">
      <c r="A134" s="106" t="s">
        <v>260</v>
      </c>
      <c r="B134" s="4" t="s">
        <v>30</v>
      </c>
      <c r="C134" s="4" t="s">
        <v>261</v>
      </c>
      <c r="D134" s="108">
        <v>921.7</v>
      </c>
      <c r="E134" s="108">
        <v>753.25301999999999</v>
      </c>
      <c r="F134" s="11">
        <f t="shared" si="1"/>
        <v>168.44698000000005</v>
      </c>
      <c r="G134" s="2"/>
      <c r="H134" s="2"/>
      <c r="I134" s="2"/>
    </row>
    <row r="135" spans="1:9" ht="41.4" x14ac:dyDescent="0.25">
      <c r="A135" s="106" t="s">
        <v>262</v>
      </c>
      <c r="B135" s="4" t="s">
        <v>30</v>
      </c>
      <c r="C135" s="4" t="s">
        <v>263</v>
      </c>
      <c r="D135" s="108">
        <v>79.599999999999994</v>
      </c>
      <c r="E135" s="108">
        <v>347.52004999999997</v>
      </c>
      <c r="F135" s="11">
        <f t="shared" si="1"/>
        <v>-267.92004999999995</v>
      </c>
      <c r="G135" s="2"/>
      <c r="H135" s="2"/>
      <c r="I135" s="2"/>
    </row>
    <row r="136" spans="1:9" ht="55.2" x14ac:dyDescent="0.25">
      <c r="A136" s="106" t="s">
        <v>264</v>
      </c>
      <c r="B136" s="4" t="s">
        <v>30</v>
      </c>
      <c r="C136" s="4" t="s">
        <v>265</v>
      </c>
      <c r="D136" s="108">
        <v>79.599999999999994</v>
      </c>
      <c r="E136" s="108">
        <v>347.52004999999997</v>
      </c>
      <c r="F136" s="11">
        <f t="shared" si="1"/>
        <v>-267.92004999999995</v>
      </c>
      <c r="G136" s="2"/>
      <c r="H136" s="2"/>
      <c r="I136" s="2"/>
    </row>
    <row r="137" spans="1:9" ht="41.4" x14ac:dyDescent="0.25">
      <c r="A137" s="106" t="s">
        <v>266</v>
      </c>
      <c r="B137" s="4" t="s">
        <v>30</v>
      </c>
      <c r="C137" s="4" t="s">
        <v>267</v>
      </c>
      <c r="D137" s="108">
        <v>10.8</v>
      </c>
      <c r="E137" s="108">
        <v>6.5</v>
      </c>
      <c r="F137" s="11">
        <f t="shared" si="1"/>
        <v>4.3000000000000007</v>
      </c>
      <c r="G137" s="2"/>
      <c r="H137" s="2"/>
      <c r="I137" s="2"/>
    </row>
    <row r="138" spans="1:9" ht="69" x14ac:dyDescent="0.25">
      <c r="A138" s="106" t="s">
        <v>268</v>
      </c>
      <c r="B138" s="4" t="s">
        <v>30</v>
      </c>
      <c r="C138" s="4" t="s">
        <v>269</v>
      </c>
      <c r="D138" s="108">
        <v>10.8</v>
      </c>
      <c r="E138" s="108">
        <v>6.5</v>
      </c>
      <c r="F138" s="11">
        <f t="shared" si="1"/>
        <v>4.3000000000000007</v>
      </c>
      <c r="G138" s="2"/>
      <c r="H138" s="2"/>
      <c r="I138" s="2"/>
    </row>
    <row r="139" spans="1:9" ht="41.4" x14ac:dyDescent="0.25">
      <c r="A139" s="106" t="s">
        <v>270</v>
      </c>
      <c r="B139" s="4" t="s">
        <v>30</v>
      </c>
      <c r="C139" s="4" t="s">
        <v>271</v>
      </c>
      <c r="D139" s="108">
        <v>13.8</v>
      </c>
      <c r="E139" s="108">
        <v>9.0015800000000006</v>
      </c>
      <c r="F139" s="11">
        <f t="shared" si="1"/>
        <v>4.7984200000000001</v>
      </c>
      <c r="G139" s="2"/>
      <c r="H139" s="2"/>
      <c r="I139" s="2"/>
    </row>
    <row r="140" spans="1:9" ht="55.2" x14ac:dyDescent="0.25">
      <c r="A140" s="106" t="s">
        <v>272</v>
      </c>
      <c r="B140" s="4" t="s">
        <v>30</v>
      </c>
      <c r="C140" s="4" t="s">
        <v>273</v>
      </c>
      <c r="D140" s="108">
        <v>13.8</v>
      </c>
      <c r="E140" s="108">
        <v>9.0015800000000006</v>
      </c>
      <c r="F140" s="11">
        <f t="shared" si="1"/>
        <v>4.7984200000000001</v>
      </c>
      <c r="G140" s="2"/>
      <c r="H140" s="2"/>
      <c r="I140" s="2"/>
    </row>
    <row r="141" spans="1:9" ht="41.4" x14ac:dyDescent="0.25">
      <c r="A141" s="106" t="s">
        <v>274</v>
      </c>
      <c r="B141" s="4" t="s">
        <v>30</v>
      </c>
      <c r="C141" s="4" t="s">
        <v>275</v>
      </c>
      <c r="D141" s="108">
        <v>10.4</v>
      </c>
      <c r="E141" s="108" t="s">
        <v>44</v>
      </c>
      <c r="F141" s="11"/>
      <c r="G141" s="2"/>
      <c r="H141" s="2"/>
      <c r="I141" s="2"/>
    </row>
    <row r="142" spans="1:9" ht="55.2" x14ac:dyDescent="0.25">
      <c r="A142" s="106" t="s">
        <v>276</v>
      </c>
      <c r="B142" s="4" t="s">
        <v>30</v>
      </c>
      <c r="C142" s="4" t="s">
        <v>277</v>
      </c>
      <c r="D142" s="108">
        <v>10.4</v>
      </c>
      <c r="E142" s="108" t="s">
        <v>44</v>
      </c>
      <c r="F142" s="11"/>
      <c r="G142" s="2"/>
      <c r="H142" s="2"/>
      <c r="I142" s="2"/>
    </row>
    <row r="143" spans="1:9" ht="55.2" x14ac:dyDescent="0.25">
      <c r="A143" s="106" t="s">
        <v>278</v>
      </c>
      <c r="B143" s="4" t="s">
        <v>30</v>
      </c>
      <c r="C143" s="4" t="s">
        <v>279</v>
      </c>
      <c r="D143" s="108">
        <v>1313.4</v>
      </c>
      <c r="E143" s="108">
        <v>844.95479</v>
      </c>
      <c r="F143" s="11">
        <f t="shared" si="1"/>
        <v>468.44521000000009</v>
      </c>
      <c r="G143" s="2"/>
      <c r="H143" s="2"/>
      <c r="I143" s="2"/>
    </row>
    <row r="144" spans="1:9" ht="69" x14ac:dyDescent="0.25">
      <c r="A144" s="106" t="s">
        <v>280</v>
      </c>
      <c r="B144" s="4" t="s">
        <v>30</v>
      </c>
      <c r="C144" s="4" t="s">
        <v>281</v>
      </c>
      <c r="D144" s="108">
        <v>1313.4</v>
      </c>
      <c r="E144" s="108">
        <v>844.95479</v>
      </c>
      <c r="F144" s="11">
        <f t="shared" si="1"/>
        <v>468.44521000000009</v>
      </c>
      <c r="G144" s="2"/>
      <c r="H144" s="2"/>
      <c r="I144" s="2"/>
    </row>
    <row r="145" spans="1:9" ht="69" x14ac:dyDescent="0.25">
      <c r="A145" s="106" t="s">
        <v>282</v>
      </c>
      <c r="B145" s="4" t="s">
        <v>30</v>
      </c>
      <c r="C145" s="4" t="s">
        <v>283</v>
      </c>
      <c r="D145" s="108">
        <v>95.3</v>
      </c>
      <c r="E145" s="108">
        <v>630.67908</v>
      </c>
      <c r="F145" s="11">
        <f t="shared" si="1"/>
        <v>-535.37908000000004</v>
      </c>
      <c r="G145" s="2"/>
      <c r="H145" s="2"/>
      <c r="I145" s="2"/>
    </row>
    <row r="146" spans="1:9" ht="96.6" x14ac:dyDescent="0.25">
      <c r="A146" s="106" t="s">
        <v>284</v>
      </c>
      <c r="B146" s="4" t="s">
        <v>30</v>
      </c>
      <c r="C146" s="4" t="s">
        <v>285</v>
      </c>
      <c r="D146" s="108">
        <v>75.3</v>
      </c>
      <c r="E146" s="108">
        <v>630.67908</v>
      </c>
      <c r="F146" s="11">
        <f t="shared" si="1"/>
        <v>-555.37908000000004</v>
      </c>
      <c r="G146" s="2"/>
      <c r="H146" s="2"/>
      <c r="I146" s="2"/>
    </row>
    <row r="147" spans="1:9" ht="96.6" x14ac:dyDescent="0.25">
      <c r="A147" s="106" t="s">
        <v>286</v>
      </c>
      <c r="B147" s="4" t="s">
        <v>30</v>
      </c>
      <c r="C147" s="4" t="s">
        <v>287</v>
      </c>
      <c r="D147" s="108">
        <v>20</v>
      </c>
      <c r="E147" s="108" t="s">
        <v>44</v>
      </c>
      <c r="F147" s="11"/>
      <c r="G147" s="2"/>
      <c r="H147" s="2"/>
      <c r="I147" s="2"/>
    </row>
    <row r="148" spans="1:9" ht="41.4" x14ac:dyDescent="0.25">
      <c r="A148" s="106" t="s">
        <v>288</v>
      </c>
      <c r="B148" s="4" t="s">
        <v>30</v>
      </c>
      <c r="C148" s="4" t="s">
        <v>289</v>
      </c>
      <c r="D148" s="108">
        <v>8.3000000000000007</v>
      </c>
      <c r="E148" s="108">
        <v>13.888719999999999</v>
      </c>
      <c r="F148" s="11">
        <f t="shared" ref="F148:F210" si="2">D148-E148</f>
        <v>-5.5887199999999986</v>
      </c>
      <c r="G148" s="2"/>
      <c r="H148" s="2"/>
      <c r="I148" s="2"/>
    </row>
    <row r="149" spans="1:9" ht="55.2" x14ac:dyDescent="0.25">
      <c r="A149" s="106" t="s">
        <v>290</v>
      </c>
      <c r="B149" s="4" t="s">
        <v>30</v>
      </c>
      <c r="C149" s="4" t="s">
        <v>291</v>
      </c>
      <c r="D149" s="108">
        <v>8.3000000000000007</v>
      </c>
      <c r="E149" s="108">
        <v>13.888719999999999</v>
      </c>
      <c r="F149" s="11">
        <f t="shared" si="2"/>
        <v>-5.5887199999999986</v>
      </c>
      <c r="G149" s="2"/>
      <c r="H149" s="2"/>
      <c r="I149" s="2"/>
    </row>
    <row r="150" spans="1:9" ht="69" x14ac:dyDescent="0.25">
      <c r="A150" s="106" t="s">
        <v>292</v>
      </c>
      <c r="B150" s="4" t="s">
        <v>30</v>
      </c>
      <c r="C150" s="4" t="s">
        <v>293</v>
      </c>
      <c r="D150" s="108">
        <v>12.5</v>
      </c>
      <c r="E150" s="108">
        <v>1</v>
      </c>
      <c r="F150" s="11">
        <f t="shared" si="2"/>
        <v>11.5</v>
      </c>
      <c r="G150" s="2"/>
      <c r="H150" s="2"/>
      <c r="I150" s="2"/>
    </row>
    <row r="151" spans="1:9" ht="82.8" x14ac:dyDescent="0.25">
      <c r="A151" s="106" t="s">
        <v>294</v>
      </c>
      <c r="B151" s="4" t="s">
        <v>30</v>
      </c>
      <c r="C151" s="4" t="s">
        <v>295</v>
      </c>
      <c r="D151" s="108">
        <v>12.5</v>
      </c>
      <c r="E151" s="108">
        <v>1</v>
      </c>
      <c r="F151" s="11">
        <f t="shared" si="2"/>
        <v>11.5</v>
      </c>
      <c r="G151" s="2"/>
      <c r="H151" s="2"/>
      <c r="I151" s="2"/>
    </row>
    <row r="152" spans="1:9" ht="41.4" x14ac:dyDescent="0.25">
      <c r="A152" s="106" t="s">
        <v>296</v>
      </c>
      <c r="B152" s="4" t="s">
        <v>30</v>
      </c>
      <c r="C152" s="4" t="s">
        <v>297</v>
      </c>
      <c r="D152" s="108">
        <v>620.79999999999995</v>
      </c>
      <c r="E152" s="108">
        <v>1021.83235</v>
      </c>
      <c r="F152" s="11">
        <f t="shared" si="2"/>
        <v>-401.03235000000006</v>
      </c>
      <c r="G152" s="2"/>
      <c r="H152" s="2"/>
      <c r="I152" s="2"/>
    </row>
    <row r="153" spans="1:9" ht="55.2" x14ac:dyDescent="0.25">
      <c r="A153" s="106" t="s">
        <v>298</v>
      </c>
      <c r="B153" s="4" t="s">
        <v>30</v>
      </c>
      <c r="C153" s="4" t="s">
        <v>299</v>
      </c>
      <c r="D153" s="108">
        <v>600.79999999999995</v>
      </c>
      <c r="E153" s="108">
        <v>981.23235</v>
      </c>
      <c r="F153" s="11">
        <f t="shared" si="2"/>
        <v>-380.43235000000004</v>
      </c>
      <c r="G153" s="2"/>
      <c r="H153" s="2"/>
      <c r="I153" s="2"/>
    </row>
    <row r="154" spans="1:9" ht="55.2" x14ac:dyDescent="0.25">
      <c r="A154" s="106" t="s">
        <v>300</v>
      </c>
      <c r="B154" s="4" t="s">
        <v>30</v>
      </c>
      <c r="C154" s="4" t="s">
        <v>301</v>
      </c>
      <c r="D154" s="108">
        <v>20</v>
      </c>
      <c r="E154" s="108">
        <v>40.6</v>
      </c>
      <c r="F154" s="11">
        <f t="shared" si="2"/>
        <v>-20.6</v>
      </c>
      <c r="G154" s="2"/>
      <c r="H154" s="2"/>
      <c r="I154" s="2"/>
    </row>
    <row r="155" spans="1:9" ht="41.4" x14ac:dyDescent="0.25">
      <c r="A155" s="106" t="s">
        <v>302</v>
      </c>
      <c r="B155" s="4" t="s">
        <v>30</v>
      </c>
      <c r="C155" s="4" t="s">
        <v>303</v>
      </c>
      <c r="D155" s="108">
        <v>1696</v>
      </c>
      <c r="E155" s="108">
        <v>2150.5609100000001</v>
      </c>
      <c r="F155" s="11">
        <f t="shared" si="2"/>
        <v>-454.56091000000015</v>
      </c>
      <c r="G155" s="2"/>
      <c r="H155" s="2"/>
      <c r="I155" s="2"/>
    </row>
    <row r="156" spans="1:9" ht="55.2" x14ac:dyDescent="0.25">
      <c r="A156" s="106" t="s">
        <v>304</v>
      </c>
      <c r="B156" s="4" t="s">
        <v>30</v>
      </c>
      <c r="C156" s="4" t="s">
        <v>305</v>
      </c>
      <c r="D156" s="108">
        <v>1696</v>
      </c>
      <c r="E156" s="108">
        <v>2150.5609100000001</v>
      </c>
      <c r="F156" s="11">
        <f t="shared" si="2"/>
        <v>-454.56091000000015</v>
      </c>
      <c r="G156" s="2"/>
      <c r="H156" s="2"/>
      <c r="I156" s="2"/>
    </row>
    <row r="157" spans="1:9" ht="27.6" x14ac:dyDescent="0.25">
      <c r="A157" s="106" t="s">
        <v>306</v>
      </c>
      <c r="B157" s="4" t="s">
        <v>30</v>
      </c>
      <c r="C157" s="4" t="s">
        <v>307</v>
      </c>
      <c r="D157" s="108">
        <v>247.9</v>
      </c>
      <c r="E157" s="108">
        <v>371.93311999999997</v>
      </c>
      <c r="F157" s="11">
        <f t="shared" si="2"/>
        <v>-124.03311999999997</v>
      </c>
      <c r="G157" s="2"/>
      <c r="H157" s="2"/>
      <c r="I157" s="2"/>
    </row>
    <row r="158" spans="1:9" ht="41.4" x14ac:dyDescent="0.25">
      <c r="A158" s="106" t="s">
        <v>308</v>
      </c>
      <c r="B158" s="4" t="s">
        <v>30</v>
      </c>
      <c r="C158" s="4" t="s">
        <v>309</v>
      </c>
      <c r="D158" s="108">
        <v>247.9</v>
      </c>
      <c r="E158" s="108">
        <v>371.93311999999997</v>
      </c>
      <c r="F158" s="11">
        <f t="shared" si="2"/>
        <v>-124.03311999999997</v>
      </c>
      <c r="G158" s="2"/>
      <c r="H158" s="2"/>
      <c r="I158" s="2"/>
    </row>
    <row r="159" spans="1:9" ht="69" x14ac:dyDescent="0.25">
      <c r="A159" s="106" t="s">
        <v>310</v>
      </c>
      <c r="B159" s="4" t="s">
        <v>30</v>
      </c>
      <c r="C159" s="4" t="s">
        <v>311</v>
      </c>
      <c r="D159" s="108">
        <v>26868.5</v>
      </c>
      <c r="E159" s="108">
        <v>39474.07993</v>
      </c>
      <c r="F159" s="11">
        <f t="shared" si="2"/>
        <v>-12605.57993</v>
      </c>
      <c r="G159" s="2"/>
      <c r="H159" s="2"/>
      <c r="I159" s="2"/>
    </row>
    <row r="160" spans="1:9" ht="41.4" x14ac:dyDescent="0.25">
      <c r="A160" s="106" t="s">
        <v>312</v>
      </c>
      <c r="B160" s="4" t="s">
        <v>30</v>
      </c>
      <c r="C160" s="4" t="s">
        <v>313</v>
      </c>
      <c r="D160" s="108">
        <v>13463.4</v>
      </c>
      <c r="E160" s="108">
        <v>27589.273690000002</v>
      </c>
      <c r="F160" s="11">
        <f t="shared" si="2"/>
        <v>-14125.873690000002</v>
      </c>
      <c r="G160" s="2"/>
      <c r="H160" s="2"/>
      <c r="I160" s="2"/>
    </row>
    <row r="161" spans="1:9" ht="55.2" x14ac:dyDescent="0.25">
      <c r="A161" s="106" t="s">
        <v>314</v>
      </c>
      <c r="B161" s="4" t="s">
        <v>30</v>
      </c>
      <c r="C161" s="4" t="s">
        <v>315</v>
      </c>
      <c r="D161" s="108">
        <v>13463.4</v>
      </c>
      <c r="E161" s="108">
        <v>27589.273690000002</v>
      </c>
      <c r="F161" s="11">
        <f t="shared" si="2"/>
        <v>-14125.873690000002</v>
      </c>
      <c r="G161" s="2"/>
      <c r="H161" s="2"/>
      <c r="I161" s="2"/>
    </row>
    <row r="162" spans="1:9" ht="55.2" x14ac:dyDescent="0.25">
      <c r="A162" s="106" t="s">
        <v>316</v>
      </c>
      <c r="B162" s="4" t="s">
        <v>30</v>
      </c>
      <c r="C162" s="4" t="s">
        <v>317</v>
      </c>
      <c r="D162" s="108">
        <v>13405.1</v>
      </c>
      <c r="E162" s="108">
        <v>11884.80624</v>
      </c>
      <c r="F162" s="11">
        <f t="shared" si="2"/>
        <v>1520.2937600000005</v>
      </c>
      <c r="G162" s="2"/>
      <c r="H162" s="2"/>
      <c r="I162" s="2"/>
    </row>
    <row r="163" spans="1:9" ht="41.4" x14ac:dyDescent="0.25">
      <c r="A163" s="106" t="s">
        <v>318</v>
      </c>
      <c r="B163" s="4" t="s">
        <v>30</v>
      </c>
      <c r="C163" s="4" t="s">
        <v>319</v>
      </c>
      <c r="D163" s="108">
        <v>13405.1</v>
      </c>
      <c r="E163" s="108">
        <v>11884.80624</v>
      </c>
      <c r="F163" s="11">
        <f t="shared" si="2"/>
        <v>1520.2937600000005</v>
      </c>
      <c r="G163" s="2"/>
      <c r="H163" s="2"/>
      <c r="I163" s="2"/>
    </row>
    <row r="164" spans="1:9" x14ac:dyDescent="0.25">
      <c r="A164" s="106" t="s">
        <v>320</v>
      </c>
      <c r="B164" s="4" t="s">
        <v>30</v>
      </c>
      <c r="C164" s="4" t="s">
        <v>321</v>
      </c>
      <c r="D164" s="108" t="s">
        <v>44</v>
      </c>
      <c r="E164" s="108">
        <v>7670.3766999999998</v>
      </c>
      <c r="F164" s="11"/>
      <c r="G164" s="2"/>
      <c r="H164" s="2"/>
      <c r="I164" s="2"/>
    </row>
    <row r="165" spans="1:9" ht="55.2" x14ac:dyDescent="0.25">
      <c r="A165" s="106" t="s">
        <v>322</v>
      </c>
      <c r="B165" s="4" t="s">
        <v>30</v>
      </c>
      <c r="C165" s="4" t="s">
        <v>323</v>
      </c>
      <c r="D165" s="108" t="s">
        <v>44</v>
      </c>
      <c r="E165" s="108">
        <v>1759.8186899999998</v>
      </c>
      <c r="F165" s="11"/>
      <c r="G165" s="2"/>
      <c r="H165" s="2"/>
      <c r="I165" s="2"/>
    </row>
    <row r="166" spans="1:9" ht="27.6" x14ac:dyDescent="0.25">
      <c r="A166" s="106" t="s">
        <v>324</v>
      </c>
      <c r="B166" s="4" t="s">
        <v>30</v>
      </c>
      <c r="C166" s="4" t="s">
        <v>325</v>
      </c>
      <c r="D166" s="108" t="s">
        <v>44</v>
      </c>
      <c r="E166" s="108">
        <v>436.06801000000002</v>
      </c>
      <c r="F166" s="11"/>
      <c r="G166" s="2"/>
      <c r="H166" s="2"/>
      <c r="I166" s="2"/>
    </row>
    <row r="167" spans="1:9" ht="41.4" x14ac:dyDescent="0.25">
      <c r="A167" s="106" t="s">
        <v>326</v>
      </c>
      <c r="B167" s="4" t="s">
        <v>30</v>
      </c>
      <c r="C167" s="4" t="s">
        <v>327</v>
      </c>
      <c r="D167" s="108" t="s">
        <v>44</v>
      </c>
      <c r="E167" s="108">
        <v>1323.7506799999999</v>
      </c>
      <c r="F167" s="11"/>
      <c r="G167" s="2"/>
      <c r="H167" s="2"/>
      <c r="I167" s="2"/>
    </row>
    <row r="168" spans="1:9" ht="27.6" x14ac:dyDescent="0.25">
      <c r="A168" s="106" t="s">
        <v>328</v>
      </c>
      <c r="B168" s="4" t="s">
        <v>30</v>
      </c>
      <c r="C168" s="4" t="s">
        <v>329</v>
      </c>
      <c r="D168" s="108" t="s">
        <v>44</v>
      </c>
      <c r="E168" s="108">
        <v>6893.9812300000003</v>
      </c>
      <c r="F168" s="11"/>
      <c r="G168" s="2"/>
      <c r="H168" s="2"/>
      <c r="I168" s="2"/>
    </row>
    <row r="169" spans="1:9" ht="41.4" x14ac:dyDescent="0.25">
      <c r="A169" s="106" t="s">
        <v>330</v>
      </c>
      <c r="B169" s="4" t="s">
        <v>30</v>
      </c>
      <c r="C169" s="4" t="s">
        <v>331</v>
      </c>
      <c r="D169" s="108" t="s">
        <v>44</v>
      </c>
      <c r="E169" s="108">
        <v>6893.9812300000003</v>
      </c>
      <c r="F169" s="11"/>
      <c r="G169" s="2"/>
      <c r="H169" s="2"/>
      <c r="I169" s="2"/>
    </row>
    <row r="170" spans="1:9" ht="55.2" x14ac:dyDescent="0.25">
      <c r="A170" s="106" t="s">
        <v>332</v>
      </c>
      <c r="B170" s="4" t="s">
        <v>30</v>
      </c>
      <c r="C170" s="4" t="s">
        <v>333</v>
      </c>
      <c r="D170" s="108" t="s">
        <v>44</v>
      </c>
      <c r="E170" s="108">
        <v>-983.42322000000001</v>
      </c>
      <c r="F170" s="11"/>
      <c r="G170" s="2"/>
      <c r="H170" s="2"/>
      <c r="I170" s="2"/>
    </row>
    <row r="171" spans="1:9" ht="41.4" x14ac:dyDescent="0.25">
      <c r="A171" s="106" t="s">
        <v>334</v>
      </c>
      <c r="B171" s="4" t="s">
        <v>30</v>
      </c>
      <c r="C171" s="4" t="s">
        <v>335</v>
      </c>
      <c r="D171" s="108" t="s">
        <v>44</v>
      </c>
      <c r="E171" s="108">
        <v>-992.50844999999993</v>
      </c>
      <c r="F171" s="11"/>
      <c r="G171" s="2"/>
      <c r="H171" s="2"/>
      <c r="I171" s="2"/>
    </row>
    <row r="172" spans="1:9" ht="55.2" x14ac:dyDescent="0.25">
      <c r="A172" s="106" t="s">
        <v>336</v>
      </c>
      <c r="B172" s="4" t="s">
        <v>30</v>
      </c>
      <c r="C172" s="4" t="s">
        <v>337</v>
      </c>
      <c r="D172" s="108" t="s">
        <v>44</v>
      </c>
      <c r="E172" s="108">
        <v>9.0852299999999993</v>
      </c>
      <c r="F172" s="11"/>
      <c r="G172" s="2"/>
      <c r="H172" s="2"/>
      <c r="I172" s="2"/>
    </row>
    <row r="173" spans="1:9" x14ac:dyDescent="0.25">
      <c r="A173" s="106" t="s">
        <v>338</v>
      </c>
      <c r="B173" s="4" t="s">
        <v>30</v>
      </c>
      <c r="C173" s="4" t="s">
        <v>339</v>
      </c>
      <c r="D173" s="108">
        <v>770830.6</v>
      </c>
      <c r="E173" s="108">
        <v>496861.57148000004</v>
      </c>
      <c r="F173" s="11">
        <f t="shared" si="2"/>
        <v>273969.02851999993</v>
      </c>
      <c r="G173" s="2"/>
      <c r="H173" s="2"/>
      <c r="I173" s="2"/>
    </row>
    <row r="174" spans="1:9" ht="27.6" x14ac:dyDescent="0.25">
      <c r="A174" s="106" t="s">
        <v>340</v>
      </c>
      <c r="B174" s="4" t="s">
        <v>30</v>
      </c>
      <c r="C174" s="4" t="s">
        <v>341</v>
      </c>
      <c r="D174" s="108">
        <v>770830.6</v>
      </c>
      <c r="E174" s="108">
        <v>494875.08698000002</v>
      </c>
      <c r="F174" s="11">
        <f t="shared" si="2"/>
        <v>275955.51301999995</v>
      </c>
      <c r="G174" s="2"/>
      <c r="H174" s="2"/>
      <c r="I174" s="2"/>
    </row>
    <row r="175" spans="1:9" ht="27.6" x14ac:dyDescent="0.25">
      <c r="A175" s="106" t="s">
        <v>342</v>
      </c>
      <c r="B175" s="4" t="s">
        <v>30</v>
      </c>
      <c r="C175" s="4" t="s">
        <v>343</v>
      </c>
      <c r="D175" s="108">
        <v>770830.6</v>
      </c>
      <c r="E175" s="108">
        <v>494875.08698000002</v>
      </c>
      <c r="F175" s="11">
        <f t="shared" si="2"/>
        <v>275955.51301999995</v>
      </c>
      <c r="G175" s="2"/>
      <c r="H175" s="2"/>
      <c r="I175" s="2"/>
    </row>
    <row r="176" spans="1:9" ht="55.2" x14ac:dyDescent="0.25">
      <c r="A176" s="106" t="s">
        <v>344</v>
      </c>
      <c r="B176" s="4" t="s">
        <v>30</v>
      </c>
      <c r="C176" s="4" t="s">
        <v>345</v>
      </c>
      <c r="D176" s="108" t="s">
        <v>44</v>
      </c>
      <c r="E176" s="108">
        <v>1986.4845</v>
      </c>
      <c r="F176" s="11"/>
      <c r="G176" s="2"/>
      <c r="H176" s="2"/>
      <c r="I176" s="2"/>
    </row>
    <row r="177" spans="1:9" ht="18.75" customHeight="1" x14ac:dyDescent="0.25">
      <c r="A177" s="75" t="s">
        <v>346</v>
      </c>
      <c r="B177" s="7" t="s">
        <v>30</v>
      </c>
      <c r="C177" s="7" t="s">
        <v>347</v>
      </c>
      <c r="D177" s="107" t="s">
        <v>44</v>
      </c>
      <c r="E177" s="107">
        <v>1159.6892600000001</v>
      </c>
      <c r="F177" s="25"/>
      <c r="G177" s="2"/>
      <c r="H177" s="2"/>
      <c r="I177" s="2"/>
    </row>
    <row r="178" spans="1:9" x14ac:dyDescent="0.25">
      <c r="A178" s="106" t="s">
        <v>348</v>
      </c>
      <c r="B178" s="4" t="s">
        <v>30</v>
      </c>
      <c r="C178" s="4" t="s">
        <v>349</v>
      </c>
      <c r="D178" s="108" t="s">
        <v>44</v>
      </c>
      <c r="E178" s="108">
        <v>298.75420000000003</v>
      </c>
      <c r="F178" s="11"/>
      <c r="G178" s="2"/>
      <c r="H178" s="2"/>
      <c r="I178" s="2"/>
    </row>
    <row r="179" spans="1:9" x14ac:dyDescent="0.25">
      <c r="A179" s="106" t="s">
        <v>350</v>
      </c>
      <c r="B179" s="4" t="s">
        <v>30</v>
      </c>
      <c r="C179" s="4" t="s">
        <v>351</v>
      </c>
      <c r="D179" s="108" t="s">
        <v>44</v>
      </c>
      <c r="E179" s="108">
        <v>298.75420000000003</v>
      </c>
      <c r="F179" s="11"/>
      <c r="G179" s="2"/>
      <c r="H179" s="2"/>
      <c r="I179" s="2"/>
    </row>
    <row r="180" spans="1:9" x14ac:dyDescent="0.25">
      <c r="A180" s="106" t="s">
        <v>352</v>
      </c>
      <c r="B180" s="4" t="s">
        <v>30</v>
      </c>
      <c r="C180" s="4" t="s">
        <v>353</v>
      </c>
      <c r="D180" s="108" t="s">
        <v>44</v>
      </c>
      <c r="E180" s="108">
        <v>860.93506000000002</v>
      </c>
      <c r="F180" s="11"/>
      <c r="G180" s="2"/>
      <c r="H180" s="2"/>
      <c r="I180" s="2"/>
    </row>
    <row r="181" spans="1:9" x14ac:dyDescent="0.25">
      <c r="A181" s="106" t="s">
        <v>354</v>
      </c>
      <c r="B181" s="4" t="s">
        <v>30</v>
      </c>
      <c r="C181" s="4" t="s">
        <v>355</v>
      </c>
      <c r="D181" s="108" t="s">
        <v>44</v>
      </c>
      <c r="E181" s="108">
        <v>860.93506000000002</v>
      </c>
      <c r="F181" s="11"/>
      <c r="G181" s="2"/>
      <c r="H181" s="2"/>
      <c r="I181" s="2"/>
    </row>
    <row r="182" spans="1:9" ht="21" customHeight="1" x14ac:dyDescent="0.25">
      <c r="A182" s="75" t="s">
        <v>356</v>
      </c>
      <c r="B182" s="7" t="s">
        <v>30</v>
      </c>
      <c r="C182" s="7" t="s">
        <v>357</v>
      </c>
      <c r="D182" s="107">
        <v>13338272.31136</v>
      </c>
      <c r="E182" s="107">
        <v>10255043.098759999</v>
      </c>
      <c r="F182" s="25">
        <f t="shared" si="2"/>
        <v>3083229.2126000002</v>
      </c>
      <c r="G182" s="2"/>
      <c r="H182" s="2"/>
      <c r="I182" s="2"/>
    </row>
    <row r="183" spans="1:9" ht="34.5" customHeight="1" x14ac:dyDescent="0.25">
      <c r="A183" s="75" t="s">
        <v>358</v>
      </c>
      <c r="B183" s="7" t="s">
        <v>30</v>
      </c>
      <c r="C183" s="7" t="s">
        <v>359</v>
      </c>
      <c r="D183" s="107">
        <v>12176641.196590001</v>
      </c>
      <c r="E183" s="107">
        <v>8980252.5579199996</v>
      </c>
      <c r="F183" s="25">
        <f t="shared" si="2"/>
        <v>3196388.6386700012</v>
      </c>
      <c r="G183" s="2"/>
      <c r="H183" s="2"/>
      <c r="I183" s="2"/>
    </row>
    <row r="184" spans="1:9" ht="27.6" x14ac:dyDescent="0.25">
      <c r="A184" s="106" t="s">
        <v>360</v>
      </c>
      <c r="B184" s="4" t="s">
        <v>30</v>
      </c>
      <c r="C184" s="4" t="s">
        <v>361</v>
      </c>
      <c r="D184" s="108">
        <v>2012083.7428499998</v>
      </c>
      <c r="E184" s="108">
        <v>1681473.4133499998</v>
      </c>
      <c r="F184" s="11">
        <f t="shared" si="2"/>
        <v>330610.32949999999</v>
      </c>
      <c r="G184" s="2"/>
      <c r="H184" s="2"/>
      <c r="I184" s="2"/>
    </row>
    <row r="185" spans="1:9" ht="69" x14ac:dyDescent="0.25">
      <c r="A185" s="106" t="s">
        <v>362</v>
      </c>
      <c r="B185" s="4" t="s">
        <v>30</v>
      </c>
      <c r="C185" s="4" t="s">
        <v>363</v>
      </c>
      <c r="D185" s="108">
        <v>1587135.6</v>
      </c>
      <c r="E185" s="108">
        <v>1081829.2922799999</v>
      </c>
      <c r="F185" s="11">
        <f t="shared" si="2"/>
        <v>505306.30772000016</v>
      </c>
      <c r="G185" s="2"/>
      <c r="H185" s="2"/>
      <c r="I185" s="2"/>
    </row>
    <row r="186" spans="1:9" ht="69" x14ac:dyDescent="0.25">
      <c r="A186" s="106" t="s">
        <v>364</v>
      </c>
      <c r="B186" s="4" t="s">
        <v>30</v>
      </c>
      <c r="C186" s="4" t="s">
        <v>365</v>
      </c>
      <c r="D186" s="108">
        <v>1587135.6</v>
      </c>
      <c r="E186" s="108">
        <v>1081829.2922799999</v>
      </c>
      <c r="F186" s="11">
        <f t="shared" si="2"/>
        <v>505306.30772000016</v>
      </c>
      <c r="G186" s="2"/>
      <c r="H186" s="2"/>
      <c r="I186" s="2"/>
    </row>
    <row r="187" spans="1:9" ht="27.6" x14ac:dyDescent="0.25">
      <c r="A187" s="106" t="s">
        <v>366</v>
      </c>
      <c r="B187" s="4" t="s">
        <v>30</v>
      </c>
      <c r="C187" s="4" t="s">
        <v>367</v>
      </c>
      <c r="D187" s="108" t="s">
        <v>44</v>
      </c>
      <c r="E187" s="108">
        <v>263319.04006999999</v>
      </c>
      <c r="F187" s="11"/>
      <c r="G187" s="2"/>
      <c r="H187" s="2"/>
      <c r="I187" s="2"/>
    </row>
    <row r="188" spans="1:9" ht="27.6" x14ac:dyDescent="0.25">
      <c r="A188" s="106" t="s">
        <v>368</v>
      </c>
      <c r="B188" s="4" t="s">
        <v>30</v>
      </c>
      <c r="C188" s="4" t="s">
        <v>369</v>
      </c>
      <c r="D188" s="108" t="s">
        <v>44</v>
      </c>
      <c r="E188" s="108">
        <v>263319.04006999999</v>
      </c>
      <c r="F188" s="11"/>
      <c r="G188" s="2"/>
      <c r="H188" s="2"/>
      <c r="I188" s="2"/>
    </row>
    <row r="189" spans="1:9" ht="41.4" x14ac:dyDescent="0.25">
      <c r="A189" s="106" t="s">
        <v>370</v>
      </c>
      <c r="B189" s="4" t="s">
        <v>30</v>
      </c>
      <c r="C189" s="4" t="s">
        <v>371</v>
      </c>
      <c r="D189" s="108">
        <v>253522.4</v>
      </c>
      <c r="E189" s="108">
        <v>150385.62573</v>
      </c>
      <c r="F189" s="11">
        <f t="shared" si="2"/>
        <v>103136.77426999999</v>
      </c>
      <c r="G189" s="2"/>
      <c r="H189" s="2"/>
      <c r="I189" s="2"/>
    </row>
    <row r="190" spans="1:9" ht="41.4" x14ac:dyDescent="0.25">
      <c r="A190" s="106" t="s">
        <v>372</v>
      </c>
      <c r="B190" s="4" t="s">
        <v>30</v>
      </c>
      <c r="C190" s="4" t="s">
        <v>373</v>
      </c>
      <c r="D190" s="108">
        <v>253522.4</v>
      </c>
      <c r="E190" s="108">
        <v>150385.62573</v>
      </c>
      <c r="F190" s="11">
        <f t="shared" si="2"/>
        <v>103136.77426999999</v>
      </c>
      <c r="G190" s="2"/>
      <c r="H190" s="2"/>
      <c r="I190" s="2"/>
    </row>
    <row r="191" spans="1:9" ht="27.6" x14ac:dyDescent="0.25">
      <c r="A191" s="106" t="s">
        <v>374</v>
      </c>
      <c r="B191" s="4" t="s">
        <v>30</v>
      </c>
      <c r="C191" s="4" t="s">
        <v>375</v>
      </c>
      <c r="D191" s="108">
        <v>22981.859</v>
      </c>
      <c r="E191" s="108">
        <v>22749.524149999997</v>
      </c>
      <c r="F191" s="11">
        <f t="shared" si="2"/>
        <v>232.33485000000292</v>
      </c>
      <c r="G191" s="2"/>
      <c r="H191" s="2"/>
      <c r="I191" s="2"/>
    </row>
    <row r="192" spans="1:9" ht="27.6" x14ac:dyDescent="0.25">
      <c r="A192" s="106" t="s">
        <v>376</v>
      </c>
      <c r="B192" s="4" t="s">
        <v>30</v>
      </c>
      <c r="C192" s="4" t="s">
        <v>377</v>
      </c>
      <c r="D192" s="108">
        <v>22981.859</v>
      </c>
      <c r="E192" s="108">
        <v>22749.524149999997</v>
      </c>
      <c r="F192" s="11">
        <f t="shared" si="2"/>
        <v>232.33485000000292</v>
      </c>
      <c r="G192" s="2"/>
      <c r="H192" s="2"/>
      <c r="I192" s="2"/>
    </row>
    <row r="193" spans="1:9" x14ac:dyDescent="0.25">
      <c r="A193" s="106" t="s">
        <v>378</v>
      </c>
      <c r="B193" s="4" t="s">
        <v>30</v>
      </c>
      <c r="C193" s="4" t="s">
        <v>379</v>
      </c>
      <c r="D193" s="108">
        <v>124</v>
      </c>
      <c r="E193" s="108">
        <v>124</v>
      </c>
      <c r="F193" s="11">
        <f t="shared" si="2"/>
        <v>0</v>
      </c>
      <c r="G193" s="2"/>
      <c r="H193" s="2"/>
      <c r="I193" s="2"/>
    </row>
    <row r="194" spans="1:9" x14ac:dyDescent="0.25">
      <c r="A194" s="106" t="s">
        <v>380</v>
      </c>
      <c r="B194" s="4" t="s">
        <v>30</v>
      </c>
      <c r="C194" s="4" t="s">
        <v>381</v>
      </c>
      <c r="D194" s="108">
        <v>124</v>
      </c>
      <c r="E194" s="108">
        <v>124</v>
      </c>
      <c r="F194" s="11">
        <f t="shared" si="2"/>
        <v>0</v>
      </c>
      <c r="G194" s="2"/>
      <c r="H194" s="2"/>
      <c r="I194" s="2"/>
    </row>
    <row r="195" spans="1:9" ht="27.6" x14ac:dyDescent="0.25">
      <c r="A195" s="106" t="s">
        <v>382</v>
      </c>
      <c r="B195" s="4" t="s">
        <v>30</v>
      </c>
      <c r="C195" s="4" t="s">
        <v>383</v>
      </c>
      <c r="D195" s="108">
        <v>59300.6</v>
      </c>
      <c r="E195" s="108" t="s">
        <v>44</v>
      </c>
      <c r="F195" s="11"/>
      <c r="G195" s="2"/>
      <c r="H195" s="2"/>
      <c r="I195" s="2"/>
    </row>
    <row r="196" spans="1:9" ht="27.6" x14ac:dyDescent="0.25">
      <c r="A196" s="106" t="s">
        <v>384</v>
      </c>
      <c r="B196" s="4" t="s">
        <v>30</v>
      </c>
      <c r="C196" s="4" t="s">
        <v>385</v>
      </c>
      <c r="D196" s="108">
        <v>59300.6</v>
      </c>
      <c r="E196" s="108" t="s">
        <v>44</v>
      </c>
      <c r="F196" s="11"/>
      <c r="G196" s="2"/>
      <c r="H196" s="2"/>
      <c r="I196" s="2"/>
    </row>
    <row r="197" spans="1:9" x14ac:dyDescent="0.25">
      <c r="A197" s="106" t="s">
        <v>386</v>
      </c>
      <c r="B197" s="4" t="s">
        <v>30</v>
      </c>
      <c r="C197" s="4" t="s">
        <v>387</v>
      </c>
      <c r="D197" s="108">
        <v>89019.199999999997</v>
      </c>
      <c r="E197" s="108">
        <v>163065.93111999999</v>
      </c>
      <c r="F197" s="11">
        <f t="shared" si="2"/>
        <v>-74046.731119999997</v>
      </c>
      <c r="G197" s="2"/>
      <c r="H197" s="2"/>
      <c r="I197" s="2"/>
    </row>
    <row r="198" spans="1:9" x14ac:dyDescent="0.25">
      <c r="A198" s="106" t="s">
        <v>388</v>
      </c>
      <c r="B198" s="4" t="s">
        <v>30</v>
      </c>
      <c r="C198" s="4" t="s">
        <v>389</v>
      </c>
      <c r="D198" s="108">
        <v>89019.199999999997</v>
      </c>
      <c r="E198" s="108">
        <v>163065.93111999999</v>
      </c>
      <c r="F198" s="11">
        <f t="shared" si="2"/>
        <v>-74046.731119999997</v>
      </c>
      <c r="G198" s="2"/>
      <c r="H198" s="2"/>
      <c r="I198" s="2"/>
    </row>
    <row r="199" spans="1:9" x14ac:dyDescent="0.25">
      <c r="A199" s="106" t="s">
        <v>390</v>
      </c>
      <c r="B199" s="4" t="s">
        <v>30</v>
      </c>
      <c r="C199" s="4" t="s">
        <v>391</v>
      </c>
      <c r="D199" s="108">
        <v>9898275.3537399992</v>
      </c>
      <c r="E199" s="108">
        <v>7086480.3605899997</v>
      </c>
      <c r="F199" s="11">
        <f t="shared" si="2"/>
        <v>2811794.9931499995</v>
      </c>
      <c r="G199" s="2"/>
      <c r="H199" s="2"/>
      <c r="I199" s="2"/>
    </row>
    <row r="200" spans="1:9" ht="27.6" x14ac:dyDescent="0.25">
      <c r="A200" s="106" t="s">
        <v>392</v>
      </c>
      <c r="B200" s="4" t="s">
        <v>30</v>
      </c>
      <c r="C200" s="4" t="s">
        <v>393</v>
      </c>
      <c r="D200" s="108">
        <v>9894543.3537399992</v>
      </c>
      <c r="E200" s="108">
        <v>7083964.78259</v>
      </c>
      <c r="F200" s="11">
        <f t="shared" si="2"/>
        <v>2810578.5711499993</v>
      </c>
      <c r="G200" s="2"/>
      <c r="H200" s="2"/>
      <c r="I200" s="2"/>
    </row>
    <row r="201" spans="1:9" ht="27.6" x14ac:dyDescent="0.25">
      <c r="A201" s="106" t="s">
        <v>394</v>
      </c>
      <c r="B201" s="4" t="s">
        <v>30</v>
      </c>
      <c r="C201" s="4" t="s">
        <v>395</v>
      </c>
      <c r="D201" s="108">
        <v>9894543.3537399992</v>
      </c>
      <c r="E201" s="108">
        <v>7083964.78259</v>
      </c>
      <c r="F201" s="11">
        <f t="shared" si="2"/>
        <v>2810578.5711499993</v>
      </c>
      <c r="G201" s="2"/>
      <c r="H201" s="2"/>
      <c r="I201" s="2"/>
    </row>
    <row r="202" spans="1:9" ht="41.4" x14ac:dyDescent="0.25">
      <c r="A202" s="106" t="s">
        <v>396</v>
      </c>
      <c r="B202" s="4" t="s">
        <v>30</v>
      </c>
      <c r="C202" s="4" t="s">
        <v>397</v>
      </c>
      <c r="D202" s="108">
        <v>3714.4</v>
      </c>
      <c r="E202" s="108">
        <v>2498</v>
      </c>
      <c r="F202" s="11">
        <f t="shared" si="2"/>
        <v>1216.4000000000001</v>
      </c>
      <c r="G202" s="2"/>
      <c r="H202" s="2"/>
      <c r="I202" s="2"/>
    </row>
    <row r="203" spans="1:9" ht="55.2" x14ac:dyDescent="0.25">
      <c r="A203" s="106" t="s">
        <v>398</v>
      </c>
      <c r="B203" s="4" t="s">
        <v>30</v>
      </c>
      <c r="C203" s="4" t="s">
        <v>399</v>
      </c>
      <c r="D203" s="108">
        <v>3714.4</v>
      </c>
      <c r="E203" s="108">
        <v>2498</v>
      </c>
      <c r="F203" s="11">
        <f t="shared" si="2"/>
        <v>1216.4000000000001</v>
      </c>
      <c r="G203" s="2"/>
      <c r="H203" s="2"/>
      <c r="I203" s="2"/>
    </row>
    <row r="204" spans="1:9" ht="41.4" x14ac:dyDescent="0.25">
      <c r="A204" s="106" t="s">
        <v>400</v>
      </c>
      <c r="B204" s="4" t="s">
        <v>30</v>
      </c>
      <c r="C204" s="4" t="s">
        <v>401</v>
      </c>
      <c r="D204" s="108">
        <v>17.600000000000001</v>
      </c>
      <c r="E204" s="108">
        <v>17.577999999999999</v>
      </c>
      <c r="F204" s="11">
        <f t="shared" si="2"/>
        <v>2.2000000000002018E-2</v>
      </c>
      <c r="G204" s="2"/>
      <c r="H204" s="2"/>
      <c r="I204" s="2"/>
    </row>
    <row r="205" spans="1:9" ht="41.4" x14ac:dyDescent="0.25">
      <c r="A205" s="106" t="s">
        <v>402</v>
      </c>
      <c r="B205" s="4" t="s">
        <v>30</v>
      </c>
      <c r="C205" s="4" t="s">
        <v>403</v>
      </c>
      <c r="D205" s="108">
        <v>17.600000000000001</v>
      </c>
      <c r="E205" s="108">
        <v>17.577999999999999</v>
      </c>
      <c r="F205" s="11">
        <f t="shared" si="2"/>
        <v>2.2000000000002018E-2</v>
      </c>
      <c r="G205" s="2"/>
      <c r="H205" s="2"/>
      <c r="I205" s="2"/>
    </row>
    <row r="206" spans="1:9" x14ac:dyDescent="0.25">
      <c r="A206" s="106" t="s">
        <v>404</v>
      </c>
      <c r="B206" s="4" t="s">
        <v>30</v>
      </c>
      <c r="C206" s="4" t="s">
        <v>405</v>
      </c>
      <c r="D206" s="108">
        <v>266282.09999999998</v>
      </c>
      <c r="E206" s="108">
        <v>212298.78397999998</v>
      </c>
      <c r="F206" s="11">
        <f t="shared" si="2"/>
        <v>53983.316019999998</v>
      </c>
      <c r="G206" s="2"/>
      <c r="H206" s="2"/>
      <c r="I206" s="2"/>
    </row>
    <row r="207" spans="1:9" ht="96.6" x14ac:dyDescent="0.25">
      <c r="A207" s="106" t="s">
        <v>406</v>
      </c>
      <c r="B207" s="4" t="s">
        <v>30</v>
      </c>
      <c r="C207" s="4" t="s">
        <v>407</v>
      </c>
      <c r="D207" s="108">
        <v>7312</v>
      </c>
      <c r="E207" s="108">
        <v>4684.6000000000004</v>
      </c>
      <c r="F207" s="11">
        <f t="shared" si="2"/>
        <v>2627.3999999999996</v>
      </c>
      <c r="G207" s="2"/>
      <c r="H207" s="2"/>
      <c r="I207" s="2"/>
    </row>
    <row r="208" spans="1:9" ht="96.6" x14ac:dyDescent="0.25">
      <c r="A208" s="106" t="s">
        <v>408</v>
      </c>
      <c r="B208" s="4" t="s">
        <v>30</v>
      </c>
      <c r="C208" s="4" t="s">
        <v>409</v>
      </c>
      <c r="D208" s="108">
        <v>7312</v>
      </c>
      <c r="E208" s="108">
        <v>4684.6000000000004</v>
      </c>
      <c r="F208" s="11">
        <f t="shared" si="2"/>
        <v>2627.3999999999996</v>
      </c>
      <c r="G208" s="2"/>
      <c r="H208" s="2"/>
      <c r="I208" s="2"/>
    </row>
    <row r="209" spans="1:9" ht="41.4" x14ac:dyDescent="0.25">
      <c r="A209" s="106" t="s">
        <v>410</v>
      </c>
      <c r="B209" s="4" t="s">
        <v>30</v>
      </c>
      <c r="C209" s="4" t="s">
        <v>411</v>
      </c>
      <c r="D209" s="108">
        <v>22392</v>
      </c>
      <c r="E209" s="108">
        <v>14662</v>
      </c>
      <c r="F209" s="11">
        <f t="shared" si="2"/>
        <v>7730</v>
      </c>
      <c r="G209" s="2"/>
      <c r="H209" s="2"/>
      <c r="I209" s="2"/>
    </row>
    <row r="210" spans="1:9" ht="55.2" x14ac:dyDescent="0.25">
      <c r="A210" s="106" t="s">
        <v>412</v>
      </c>
      <c r="B210" s="4" t="s">
        <v>30</v>
      </c>
      <c r="C210" s="4" t="s">
        <v>413</v>
      </c>
      <c r="D210" s="108">
        <v>22392</v>
      </c>
      <c r="E210" s="108">
        <v>14662</v>
      </c>
      <c r="F210" s="11">
        <f t="shared" si="2"/>
        <v>7730</v>
      </c>
      <c r="G210" s="2"/>
      <c r="H210" s="2"/>
      <c r="I210" s="2"/>
    </row>
    <row r="211" spans="1:9" ht="69" x14ac:dyDescent="0.25">
      <c r="A211" s="106" t="s">
        <v>414</v>
      </c>
      <c r="B211" s="4" t="s">
        <v>30</v>
      </c>
      <c r="C211" s="4" t="s">
        <v>415</v>
      </c>
      <c r="D211" s="108">
        <v>215415.9</v>
      </c>
      <c r="E211" s="108">
        <v>160338.5</v>
      </c>
      <c r="F211" s="11">
        <f t="shared" ref="F211:F229" si="3">D211-E211</f>
        <v>55077.399999999994</v>
      </c>
      <c r="G211" s="2"/>
      <c r="H211" s="2"/>
      <c r="I211" s="2"/>
    </row>
    <row r="212" spans="1:9" ht="82.8" x14ac:dyDescent="0.25">
      <c r="A212" s="106" t="s">
        <v>416</v>
      </c>
      <c r="B212" s="4" t="s">
        <v>30</v>
      </c>
      <c r="C212" s="4" t="s">
        <v>417</v>
      </c>
      <c r="D212" s="108">
        <v>215415.9</v>
      </c>
      <c r="E212" s="108">
        <v>160338.5</v>
      </c>
      <c r="F212" s="11">
        <f t="shared" si="3"/>
        <v>55077.399999999994</v>
      </c>
      <c r="G212" s="2"/>
      <c r="H212" s="2"/>
      <c r="I212" s="2"/>
    </row>
    <row r="213" spans="1:9" x14ac:dyDescent="0.25">
      <c r="A213" s="106" t="s">
        <v>418</v>
      </c>
      <c r="B213" s="4" t="s">
        <v>30</v>
      </c>
      <c r="C213" s="4" t="s">
        <v>419</v>
      </c>
      <c r="D213" s="108">
        <v>21162.2</v>
      </c>
      <c r="E213" s="108">
        <v>32613.683980000002</v>
      </c>
      <c r="F213" s="11">
        <f t="shared" si="3"/>
        <v>-11451.483980000001</v>
      </c>
      <c r="G213" s="2"/>
      <c r="H213" s="2"/>
      <c r="I213" s="2"/>
    </row>
    <row r="214" spans="1:9" x14ac:dyDescent="0.25">
      <c r="A214" s="106" t="s">
        <v>420</v>
      </c>
      <c r="B214" s="4" t="s">
        <v>30</v>
      </c>
      <c r="C214" s="4" t="s">
        <v>421</v>
      </c>
      <c r="D214" s="108">
        <v>21162.2</v>
      </c>
      <c r="E214" s="108">
        <v>32613.683980000002</v>
      </c>
      <c r="F214" s="11">
        <f t="shared" si="3"/>
        <v>-11451.483980000001</v>
      </c>
      <c r="G214" s="2"/>
      <c r="H214" s="2"/>
      <c r="I214" s="2"/>
    </row>
    <row r="215" spans="1:9" ht="27.6" x14ac:dyDescent="0.25">
      <c r="A215" s="75" t="s">
        <v>422</v>
      </c>
      <c r="B215" s="7" t="s">
        <v>30</v>
      </c>
      <c r="C215" s="7" t="s">
        <v>423</v>
      </c>
      <c r="D215" s="107">
        <v>1201368.8999999999</v>
      </c>
      <c r="E215" s="107">
        <v>1291368.8999999999</v>
      </c>
      <c r="F215" s="25">
        <f t="shared" si="3"/>
        <v>-90000</v>
      </c>
      <c r="G215" s="2"/>
      <c r="H215" s="2"/>
      <c r="I215" s="2"/>
    </row>
    <row r="216" spans="1:9" ht="27.6" x14ac:dyDescent="0.25">
      <c r="A216" s="106" t="s">
        <v>424</v>
      </c>
      <c r="B216" s="4" t="s">
        <v>30</v>
      </c>
      <c r="C216" s="4" t="s">
        <v>425</v>
      </c>
      <c r="D216" s="108">
        <v>1201368.8999999999</v>
      </c>
      <c r="E216" s="108">
        <v>1291368.8999999999</v>
      </c>
      <c r="F216" s="11">
        <f t="shared" si="3"/>
        <v>-90000</v>
      </c>
      <c r="G216" s="2"/>
      <c r="H216" s="2"/>
      <c r="I216" s="2"/>
    </row>
    <row r="217" spans="1:9" ht="27.6" x14ac:dyDescent="0.25">
      <c r="A217" s="106" t="s">
        <v>426</v>
      </c>
      <c r="B217" s="4" t="s">
        <v>30</v>
      </c>
      <c r="C217" s="4" t="s">
        <v>427</v>
      </c>
      <c r="D217" s="108">
        <v>1201368.8999999999</v>
      </c>
      <c r="E217" s="108">
        <v>1291368.8999999999</v>
      </c>
      <c r="F217" s="11">
        <f t="shared" si="3"/>
        <v>-90000</v>
      </c>
      <c r="G217" s="2"/>
      <c r="H217" s="2"/>
      <c r="I217" s="2"/>
    </row>
    <row r="218" spans="1:9" ht="69" x14ac:dyDescent="0.25">
      <c r="A218" s="75" t="s">
        <v>428</v>
      </c>
      <c r="B218" s="7" t="s">
        <v>30</v>
      </c>
      <c r="C218" s="7" t="s">
        <v>429</v>
      </c>
      <c r="D218" s="107" t="s">
        <v>44</v>
      </c>
      <c r="E218" s="107" t="s">
        <v>44</v>
      </c>
      <c r="F218" s="25"/>
      <c r="G218" s="2"/>
      <c r="H218" s="2"/>
      <c r="I218" s="2"/>
    </row>
    <row r="219" spans="1:9" ht="55.2" x14ac:dyDescent="0.25">
      <c r="A219" s="75" t="s">
        <v>430</v>
      </c>
      <c r="B219" s="7" t="s">
        <v>30</v>
      </c>
      <c r="C219" s="7" t="s">
        <v>431</v>
      </c>
      <c r="D219" s="107" t="s">
        <v>44</v>
      </c>
      <c r="E219" s="107">
        <v>25031.528140000002</v>
      </c>
      <c r="F219" s="25"/>
      <c r="G219" s="2"/>
      <c r="H219" s="2"/>
      <c r="I219" s="2"/>
    </row>
    <row r="220" spans="1:9" ht="55.2" x14ac:dyDescent="0.25">
      <c r="A220" s="106" t="s">
        <v>432</v>
      </c>
      <c r="B220" s="4" t="s">
        <v>30</v>
      </c>
      <c r="C220" s="4" t="s">
        <v>433</v>
      </c>
      <c r="D220" s="108" t="s">
        <v>44</v>
      </c>
      <c r="E220" s="108">
        <v>25031.528140000002</v>
      </c>
      <c r="F220" s="11"/>
      <c r="G220" s="2"/>
      <c r="H220" s="2"/>
      <c r="I220" s="2"/>
    </row>
    <row r="221" spans="1:9" ht="55.2" x14ac:dyDescent="0.25">
      <c r="A221" s="106" t="s">
        <v>434</v>
      </c>
      <c r="B221" s="4" t="s">
        <v>30</v>
      </c>
      <c r="C221" s="4" t="s">
        <v>435</v>
      </c>
      <c r="D221" s="108" t="s">
        <v>44</v>
      </c>
      <c r="E221" s="108">
        <v>25031.528140000002</v>
      </c>
      <c r="F221" s="11"/>
      <c r="G221" s="2"/>
      <c r="H221" s="2"/>
      <c r="I221" s="2"/>
    </row>
    <row r="222" spans="1:9" ht="27.6" x14ac:dyDescent="0.25">
      <c r="A222" s="106" t="s">
        <v>436</v>
      </c>
      <c r="B222" s="4" t="s">
        <v>30</v>
      </c>
      <c r="C222" s="4" t="s">
        <v>437</v>
      </c>
      <c r="D222" s="108" t="s">
        <v>44</v>
      </c>
      <c r="E222" s="108">
        <v>25031.528140000002</v>
      </c>
      <c r="F222" s="11"/>
      <c r="G222" s="2"/>
      <c r="H222" s="2"/>
      <c r="I222" s="2"/>
    </row>
    <row r="223" spans="1:9" ht="27.6" x14ac:dyDescent="0.25">
      <c r="A223" s="106" t="s">
        <v>438</v>
      </c>
      <c r="B223" s="4" t="s">
        <v>30</v>
      </c>
      <c r="C223" s="4" t="s">
        <v>439</v>
      </c>
      <c r="D223" s="108" t="s">
        <v>44</v>
      </c>
      <c r="E223" s="108">
        <v>2637.7591400000001</v>
      </c>
      <c r="F223" s="11"/>
      <c r="G223" s="2"/>
      <c r="H223" s="2"/>
      <c r="I223" s="2"/>
    </row>
    <row r="224" spans="1:9" ht="27.6" x14ac:dyDescent="0.25">
      <c r="A224" s="106" t="s">
        <v>440</v>
      </c>
      <c r="B224" s="4" t="s">
        <v>30</v>
      </c>
      <c r="C224" s="4" t="s">
        <v>441</v>
      </c>
      <c r="D224" s="108" t="s">
        <v>44</v>
      </c>
      <c r="E224" s="108">
        <v>661.74404000000004</v>
      </c>
      <c r="F224" s="11"/>
      <c r="G224" s="2"/>
      <c r="H224" s="2"/>
      <c r="I224" s="2"/>
    </row>
    <row r="225" spans="1:9" ht="27.6" x14ac:dyDescent="0.25">
      <c r="A225" s="106" t="s">
        <v>442</v>
      </c>
      <c r="B225" s="4" t="s">
        <v>30</v>
      </c>
      <c r="C225" s="4" t="s">
        <v>443</v>
      </c>
      <c r="D225" s="108" t="s">
        <v>44</v>
      </c>
      <c r="E225" s="108">
        <v>21732.024960000002</v>
      </c>
      <c r="F225" s="11"/>
      <c r="G225" s="2"/>
      <c r="H225" s="2"/>
      <c r="I225" s="2"/>
    </row>
    <row r="226" spans="1:9" ht="41.4" x14ac:dyDescent="0.25">
      <c r="A226" s="75" t="s">
        <v>444</v>
      </c>
      <c r="B226" s="7" t="s">
        <v>30</v>
      </c>
      <c r="C226" s="7" t="s">
        <v>445</v>
      </c>
      <c r="D226" s="107">
        <v>-39737.785229999994</v>
      </c>
      <c r="E226" s="107">
        <v>-41609.887299999995</v>
      </c>
      <c r="F226" s="25">
        <f t="shared" si="3"/>
        <v>1872.1020700000008</v>
      </c>
      <c r="G226" s="2"/>
      <c r="H226" s="2"/>
      <c r="I226" s="2"/>
    </row>
    <row r="227" spans="1:9" ht="27.6" x14ac:dyDescent="0.25">
      <c r="A227" s="106" t="s">
        <v>446</v>
      </c>
      <c r="B227" s="4" t="s">
        <v>30</v>
      </c>
      <c r="C227" s="4" t="s">
        <v>447</v>
      </c>
      <c r="D227" s="108">
        <v>-39737.785229999994</v>
      </c>
      <c r="E227" s="108">
        <v>-41609.887299999995</v>
      </c>
      <c r="F227" s="11">
        <f t="shared" si="3"/>
        <v>1872.1020700000008</v>
      </c>
      <c r="G227" s="2"/>
      <c r="H227" s="2"/>
      <c r="I227" s="2"/>
    </row>
    <row r="228" spans="1:9" ht="41.4" x14ac:dyDescent="0.25">
      <c r="A228" s="106" t="s">
        <v>448</v>
      </c>
      <c r="B228" s="4" t="s">
        <v>30</v>
      </c>
      <c r="C228" s="4" t="s">
        <v>449</v>
      </c>
      <c r="D228" s="108">
        <v>-1137.10033</v>
      </c>
      <c r="E228" s="108">
        <v>-1137.10033</v>
      </c>
      <c r="F228" s="11">
        <f t="shared" si="3"/>
        <v>0</v>
      </c>
      <c r="G228" s="2"/>
      <c r="H228" s="2"/>
      <c r="I228" s="2"/>
    </row>
    <row r="229" spans="1:9" ht="27.6" x14ac:dyDescent="0.25">
      <c r="A229" s="106" t="s">
        <v>450</v>
      </c>
      <c r="B229" s="4" t="s">
        <v>30</v>
      </c>
      <c r="C229" s="4" t="s">
        <v>451</v>
      </c>
      <c r="D229" s="108">
        <v>-38600.6849</v>
      </c>
      <c r="E229" s="108">
        <v>-40472.786970000001</v>
      </c>
      <c r="F229" s="11">
        <f t="shared" si="3"/>
        <v>1872.1020700000008</v>
      </c>
      <c r="G229" s="2"/>
      <c r="H229" s="2"/>
      <c r="I229" s="2"/>
    </row>
    <row r="230" spans="1:9" ht="0" hidden="1" customHeight="1" x14ac:dyDescent="0.25"/>
  </sheetData>
  <autoFilter ref="A17:I229"/>
  <mergeCells count="14">
    <mergeCell ref="C1:F1"/>
    <mergeCell ref="A2:F2"/>
    <mergeCell ref="C3:F3"/>
    <mergeCell ref="A4:F4"/>
    <mergeCell ref="B5:C5"/>
    <mergeCell ref="B6:C6"/>
    <mergeCell ref="B7:C7"/>
    <mergeCell ref="B8:C8"/>
    <mergeCell ref="A15:F15"/>
    <mergeCell ref="B9:C9"/>
    <mergeCell ref="B10:D10"/>
    <mergeCell ref="B11:D11"/>
    <mergeCell ref="B12:C12"/>
    <mergeCell ref="B13:C13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4"/>
  <sheetViews>
    <sheetView showGridLines="0" view="pageBreakPreview" zoomScale="80" zoomScaleNormal="80" zoomScaleSheetLayoutView="80" workbookViewId="0">
      <pane ySplit="1" topLeftCell="A2" activePane="bottomLeft" state="frozen"/>
      <selection pane="bottomLeft" activeCell="C14" sqref="C14"/>
    </sheetView>
  </sheetViews>
  <sheetFormatPr defaultColWidth="9.109375" defaultRowHeight="13.8" x14ac:dyDescent="0.25"/>
  <cols>
    <col min="1" max="1" width="80.5546875" style="3" customWidth="1"/>
    <col min="2" max="2" width="5.5546875" style="3" customWidth="1"/>
    <col min="3" max="3" width="26.88671875" style="3" bestFit="1" customWidth="1"/>
    <col min="4" max="4" width="14.88671875" style="3" customWidth="1"/>
    <col min="5" max="5" width="14.109375" style="3" customWidth="1"/>
    <col min="6" max="6" width="15.5546875" style="3" customWidth="1"/>
    <col min="7" max="16384" width="9.109375" style="3"/>
  </cols>
  <sheetData>
    <row r="1" spans="1:6" x14ac:dyDescent="0.25">
      <c r="A1" s="124"/>
      <c r="B1" s="124"/>
      <c r="C1" s="124"/>
      <c r="D1" s="124"/>
      <c r="E1" s="124"/>
      <c r="F1" s="124"/>
    </row>
    <row r="2" spans="1:6" x14ac:dyDescent="0.25">
      <c r="A2" s="123" t="s">
        <v>452</v>
      </c>
      <c r="B2" s="123"/>
      <c r="C2" s="123"/>
      <c r="D2" s="123"/>
      <c r="E2" s="123"/>
      <c r="F2" s="123"/>
    </row>
    <row r="3" spans="1:6" ht="41.4" x14ac:dyDescent="0.25">
      <c r="A3" s="5" t="s">
        <v>17</v>
      </c>
      <c r="B3" s="5" t="s">
        <v>18</v>
      </c>
      <c r="C3" s="5" t="s">
        <v>453</v>
      </c>
      <c r="D3" s="5" t="s">
        <v>20</v>
      </c>
      <c r="E3" s="5" t="s">
        <v>21</v>
      </c>
      <c r="F3" s="5" t="s">
        <v>22</v>
      </c>
    </row>
    <row r="4" spans="1:6" s="9" customFormat="1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1127</v>
      </c>
    </row>
    <row r="5" spans="1:6" x14ac:dyDescent="0.25">
      <c r="A5" s="6" t="s">
        <v>454</v>
      </c>
      <c r="B5" s="7" t="s">
        <v>455</v>
      </c>
      <c r="C5" s="7" t="s">
        <v>31</v>
      </c>
      <c r="D5" s="24">
        <v>37290291.303099997</v>
      </c>
      <c r="E5" s="24">
        <v>23133950.500089999</v>
      </c>
      <c r="F5" s="25">
        <f>D5-E5</f>
        <v>14156340.803009998</v>
      </c>
    </row>
    <row r="6" spans="1:6" x14ac:dyDescent="0.25">
      <c r="A6" s="6" t="s">
        <v>456</v>
      </c>
      <c r="B6" s="7" t="s">
        <v>455</v>
      </c>
      <c r="C6" s="7" t="s">
        <v>457</v>
      </c>
      <c r="D6" s="24">
        <v>37290291.303099997</v>
      </c>
      <c r="E6" s="24">
        <v>23133950.500089999</v>
      </c>
      <c r="F6" s="25">
        <f>D6-E6</f>
        <v>14156340.803009998</v>
      </c>
    </row>
    <row r="7" spans="1:6" x14ac:dyDescent="0.25">
      <c r="A7" s="6" t="s">
        <v>458</v>
      </c>
      <c r="B7" s="7" t="s">
        <v>455</v>
      </c>
      <c r="C7" s="7" t="s">
        <v>459</v>
      </c>
      <c r="D7" s="24">
        <v>3241324.1654899996</v>
      </c>
      <c r="E7" s="24">
        <v>2185120.7849299996</v>
      </c>
      <c r="F7" s="25">
        <f t="shared" ref="F7:F69" si="0">D7-E7</f>
        <v>1056203.38056</v>
      </c>
    </row>
    <row r="8" spans="1:6" s="28" customFormat="1" ht="27.6" x14ac:dyDescent="0.25">
      <c r="A8" s="6" t="s">
        <v>460</v>
      </c>
      <c r="B8" s="7" t="s">
        <v>455</v>
      </c>
      <c r="C8" s="7" t="s">
        <v>461</v>
      </c>
      <c r="D8" s="24">
        <v>14156.9</v>
      </c>
      <c r="E8" s="24">
        <v>10534.831779999999</v>
      </c>
      <c r="F8" s="25">
        <f t="shared" si="0"/>
        <v>3622.068220000001</v>
      </c>
    </row>
    <row r="9" spans="1:6" ht="41.4" x14ac:dyDescent="0.25">
      <c r="A9" s="8" t="s">
        <v>462</v>
      </c>
      <c r="B9" s="4" t="s">
        <v>455</v>
      </c>
      <c r="C9" s="4" t="s">
        <v>463</v>
      </c>
      <c r="D9" s="1">
        <v>14156.9</v>
      </c>
      <c r="E9" s="1">
        <v>10534.831779999999</v>
      </c>
      <c r="F9" s="11">
        <f t="shared" si="0"/>
        <v>3622.068220000001</v>
      </c>
    </row>
    <row r="10" spans="1:6" x14ac:dyDescent="0.25">
      <c r="A10" s="8" t="s">
        <v>464</v>
      </c>
      <c r="B10" s="4" t="s">
        <v>455</v>
      </c>
      <c r="C10" s="4" t="s">
        <v>465</v>
      </c>
      <c r="D10" s="1">
        <v>14156.9</v>
      </c>
      <c r="E10" s="1">
        <v>10534.831779999999</v>
      </c>
      <c r="F10" s="11">
        <f t="shared" si="0"/>
        <v>3622.068220000001</v>
      </c>
    </row>
    <row r="11" spans="1:6" x14ac:dyDescent="0.25">
      <c r="A11" s="8" t="s">
        <v>466</v>
      </c>
      <c r="B11" s="4" t="s">
        <v>455</v>
      </c>
      <c r="C11" s="4" t="s">
        <v>467</v>
      </c>
      <c r="D11" s="1">
        <v>11880.2</v>
      </c>
      <c r="E11" s="1">
        <v>8574.0535899999995</v>
      </c>
      <c r="F11" s="11">
        <f t="shared" si="0"/>
        <v>3306.1464100000012</v>
      </c>
    </row>
    <row r="12" spans="1:6" ht="27.6" x14ac:dyDescent="0.25">
      <c r="A12" s="8" t="s">
        <v>468</v>
      </c>
      <c r="B12" s="4" t="s">
        <v>455</v>
      </c>
      <c r="C12" s="4" t="s">
        <v>469</v>
      </c>
      <c r="D12" s="1">
        <v>127.5</v>
      </c>
      <c r="E12" s="1">
        <v>127.444</v>
      </c>
      <c r="F12" s="11">
        <f t="shared" si="0"/>
        <v>5.5999999999997385E-2</v>
      </c>
    </row>
    <row r="13" spans="1:6" ht="30" customHeight="1" x14ac:dyDescent="0.25">
      <c r="A13" s="8" t="s">
        <v>470</v>
      </c>
      <c r="B13" s="4" t="s">
        <v>455</v>
      </c>
      <c r="C13" s="4" t="s">
        <v>471</v>
      </c>
      <c r="D13" s="1">
        <v>2149.1999999999998</v>
      </c>
      <c r="E13" s="1">
        <v>1833.33419</v>
      </c>
      <c r="F13" s="11">
        <f t="shared" si="0"/>
        <v>315.86580999999978</v>
      </c>
    </row>
    <row r="14" spans="1:6" s="28" customFormat="1" ht="27.6" x14ac:dyDescent="0.25">
      <c r="A14" s="6" t="s">
        <v>472</v>
      </c>
      <c r="B14" s="7" t="s">
        <v>455</v>
      </c>
      <c r="C14" s="7" t="s">
        <v>473</v>
      </c>
      <c r="D14" s="24">
        <v>170988.23530999999</v>
      </c>
      <c r="E14" s="24">
        <v>116606.56066</v>
      </c>
      <c r="F14" s="25">
        <f t="shared" si="0"/>
        <v>54381.674649999986</v>
      </c>
    </row>
    <row r="15" spans="1:6" ht="41.4" x14ac:dyDescent="0.25">
      <c r="A15" s="8" t="s">
        <v>462</v>
      </c>
      <c r="B15" s="4" t="s">
        <v>455</v>
      </c>
      <c r="C15" s="4" t="s">
        <v>474</v>
      </c>
      <c r="D15" s="1">
        <v>154527.79999999999</v>
      </c>
      <c r="E15" s="1">
        <v>109513.87185</v>
      </c>
      <c r="F15" s="11">
        <f t="shared" si="0"/>
        <v>45013.928149999992</v>
      </c>
    </row>
    <row r="16" spans="1:6" x14ac:dyDescent="0.25">
      <c r="A16" s="8" t="s">
        <v>464</v>
      </c>
      <c r="B16" s="4" t="s">
        <v>455</v>
      </c>
      <c r="C16" s="4" t="s">
        <v>475</v>
      </c>
      <c r="D16" s="1">
        <v>154527.79999999999</v>
      </c>
      <c r="E16" s="1">
        <v>109513.87185</v>
      </c>
      <c r="F16" s="11">
        <f t="shared" si="0"/>
        <v>45013.928149999992</v>
      </c>
    </row>
    <row r="17" spans="1:6" x14ac:dyDescent="0.25">
      <c r="A17" s="8" t="s">
        <v>466</v>
      </c>
      <c r="B17" s="4" t="s">
        <v>455</v>
      </c>
      <c r="C17" s="4" t="s">
        <v>476</v>
      </c>
      <c r="D17" s="1">
        <v>120782.6</v>
      </c>
      <c r="E17" s="1">
        <v>83212.215959999987</v>
      </c>
      <c r="F17" s="11">
        <f t="shared" si="0"/>
        <v>37570.384040000019</v>
      </c>
    </row>
    <row r="18" spans="1:6" ht="27.6" x14ac:dyDescent="0.25">
      <c r="A18" s="8" t="s">
        <v>468</v>
      </c>
      <c r="B18" s="4" t="s">
        <v>455</v>
      </c>
      <c r="C18" s="4" t="s">
        <v>477</v>
      </c>
      <c r="D18" s="1">
        <v>5047.2</v>
      </c>
      <c r="E18" s="1">
        <v>2351.83376</v>
      </c>
      <c r="F18" s="11">
        <f t="shared" si="0"/>
        <v>2695.3662399999998</v>
      </c>
    </row>
    <row r="19" spans="1:6" x14ac:dyDescent="0.25">
      <c r="A19" s="8" t="s">
        <v>478</v>
      </c>
      <c r="B19" s="4" t="s">
        <v>455</v>
      </c>
      <c r="C19" s="4" t="s">
        <v>479</v>
      </c>
      <c r="D19" s="1">
        <v>306</v>
      </c>
      <c r="E19" s="1">
        <v>184.24</v>
      </c>
      <c r="F19" s="11">
        <f t="shared" si="0"/>
        <v>121.75999999999999</v>
      </c>
    </row>
    <row r="20" spans="1:6" ht="34.5" customHeight="1" x14ac:dyDescent="0.25">
      <c r="A20" s="8" t="s">
        <v>470</v>
      </c>
      <c r="B20" s="4" t="s">
        <v>455</v>
      </c>
      <c r="C20" s="4" t="s">
        <v>480</v>
      </c>
      <c r="D20" s="1">
        <v>28392</v>
      </c>
      <c r="E20" s="1">
        <v>23765.582129999999</v>
      </c>
      <c r="F20" s="11">
        <f t="shared" si="0"/>
        <v>4626.4178700000011</v>
      </c>
    </row>
    <row r="21" spans="1:6" ht="27.6" x14ac:dyDescent="0.25">
      <c r="A21" s="8" t="s">
        <v>481</v>
      </c>
      <c r="B21" s="4" t="s">
        <v>455</v>
      </c>
      <c r="C21" s="4" t="s">
        <v>482</v>
      </c>
      <c r="D21" s="1">
        <v>16313.13531</v>
      </c>
      <c r="E21" s="1">
        <v>6945.4218099999998</v>
      </c>
      <c r="F21" s="11">
        <f t="shared" si="0"/>
        <v>9367.7134999999998</v>
      </c>
    </row>
    <row r="22" spans="1:6" ht="27.6" x14ac:dyDescent="0.25">
      <c r="A22" s="8" t="s">
        <v>483</v>
      </c>
      <c r="B22" s="4" t="s">
        <v>455</v>
      </c>
      <c r="C22" s="4" t="s">
        <v>484</v>
      </c>
      <c r="D22" s="1">
        <v>16313.13531</v>
      </c>
      <c r="E22" s="1">
        <v>6945.4218099999998</v>
      </c>
      <c r="F22" s="11">
        <f t="shared" si="0"/>
        <v>9367.7134999999998</v>
      </c>
    </row>
    <row r="23" spans="1:6" x14ac:dyDescent="0.25">
      <c r="A23" s="8" t="s">
        <v>485</v>
      </c>
      <c r="B23" s="4" t="s">
        <v>455</v>
      </c>
      <c r="C23" s="4" t="s">
        <v>486</v>
      </c>
      <c r="D23" s="1">
        <v>16313.13531</v>
      </c>
      <c r="E23" s="1">
        <v>6945.4218099999998</v>
      </c>
      <c r="F23" s="11">
        <f t="shared" si="0"/>
        <v>9367.7134999999998</v>
      </c>
    </row>
    <row r="24" spans="1:6" x14ac:dyDescent="0.25">
      <c r="A24" s="8" t="s">
        <v>487</v>
      </c>
      <c r="B24" s="4" t="s">
        <v>455</v>
      </c>
      <c r="C24" s="4" t="s">
        <v>488</v>
      </c>
      <c r="D24" s="1">
        <v>147.30000000000001</v>
      </c>
      <c r="E24" s="1">
        <v>147.267</v>
      </c>
      <c r="F24" s="11">
        <f t="shared" si="0"/>
        <v>3.3000000000015461E-2</v>
      </c>
    </row>
    <row r="25" spans="1:6" ht="18.75" customHeight="1" x14ac:dyDescent="0.25">
      <c r="A25" s="8" t="s">
        <v>489</v>
      </c>
      <c r="B25" s="4" t="s">
        <v>455</v>
      </c>
      <c r="C25" s="4" t="s">
        <v>490</v>
      </c>
      <c r="D25" s="1">
        <v>147.30000000000001</v>
      </c>
      <c r="E25" s="1">
        <v>147.267</v>
      </c>
      <c r="F25" s="11">
        <f t="shared" si="0"/>
        <v>3.3000000000015461E-2</v>
      </c>
    </row>
    <row r="26" spans="1:6" ht="27.6" x14ac:dyDescent="0.25">
      <c r="A26" s="8" t="s">
        <v>491</v>
      </c>
      <c r="B26" s="4" t="s">
        <v>455</v>
      </c>
      <c r="C26" s="4" t="s">
        <v>492</v>
      </c>
      <c r="D26" s="1">
        <v>147.30000000000001</v>
      </c>
      <c r="E26" s="1">
        <v>147.267</v>
      </c>
      <c r="F26" s="11">
        <f t="shared" si="0"/>
        <v>3.3000000000015461E-2</v>
      </c>
    </row>
    <row r="27" spans="1:6" s="28" customFormat="1" ht="41.4" x14ac:dyDescent="0.25">
      <c r="A27" s="6" t="s">
        <v>493</v>
      </c>
      <c r="B27" s="7" t="s">
        <v>455</v>
      </c>
      <c r="C27" s="7" t="s">
        <v>494</v>
      </c>
      <c r="D27" s="24">
        <v>1186983.94</v>
      </c>
      <c r="E27" s="24">
        <v>807964.24442</v>
      </c>
      <c r="F27" s="25">
        <f t="shared" si="0"/>
        <v>379019.69557999994</v>
      </c>
    </row>
    <row r="28" spans="1:6" ht="41.4" x14ac:dyDescent="0.25">
      <c r="A28" s="8" t="s">
        <v>462</v>
      </c>
      <c r="B28" s="4" t="s">
        <v>455</v>
      </c>
      <c r="C28" s="4" t="s">
        <v>495</v>
      </c>
      <c r="D28" s="1">
        <v>1072055.24</v>
      </c>
      <c r="E28" s="1">
        <v>741297.82738000003</v>
      </c>
      <c r="F28" s="11">
        <f t="shared" si="0"/>
        <v>330757.41261999996</v>
      </c>
    </row>
    <row r="29" spans="1:6" x14ac:dyDescent="0.25">
      <c r="A29" s="8" t="s">
        <v>464</v>
      </c>
      <c r="B29" s="4" t="s">
        <v>455</v>
      </c>
      <c r="C29" s="4" t="s">
        <v>496</v>
      </c>
      <c r="D29" s="1">
        <v>1072055.24</v>
      </c>
      <c r="E29" s="1">
        <v>741297.82738000003</v>
      </c>
      <c r="F29" s="11">
        <f t="shared" si="0"/>
        <v>330757.41261999996</v>
      </c>
    </row>
    <row r="30" spans="1:6" x14ac:dyDescent="0.25">
      <c r="A30" s="8" t="s">
        <v>466</v>
      </c>
      <c r="B30" s="4" t="s">
        <v>455</v>
      </c>
      <c r="C30" s="4" t="s">
        <v>497</v>
      </c>
      <c r="D30" s="1">
        <v>829555.54</v>
      </c>
      <c r="E30" s="1">
        <v>555972.56935000001</v>
      </c>
      <c r="F30" s="11">
        <f t="shared" si="0"/>
        <v>273582.97065000003</v>
      </c>
    </row>
    <row r="31" spans="1:6" ht="27.6" x14ac:dyDescent="0.25">
      <c r="A31" s="8" t="s">
        <v>468</v>
      </c>
      <c r="B31" s="4" t="s">
        <v>455</v>
      </c>
      <c r="C31" s="4" t="s">
        <v>498</v>
      </c>
      <c r="D31" s="1">
        <v>20858.099999999999</v>
      </c>
      <c r="E31" s="1">
        <v>15058.387699999999</v>
      </c>
      <c r="F31" s="11">
        <f t="shared" si="0"/>
        <v>5799.7122999999992</v>
      </c>
    </row>
    <row r="32" spans="1:6" ht="34.5" customHeight="1" x14ac:dyDescent="0.25">
      <c r="A32" s="8" t="s">
        <v>470</v>
      </c>
      <c r="B32" s="4" t="s">
        <v>455</v>
      </c>
      <c r="C32" s="4" t="s">
        <v>499</v>
      </c>
      <c r="D32" s="1">
        <v>221641.60000000001</v>
      </c>
      <c r="E32" s="1">
        <v>170266.87033000001</v>
      </c>
      <c r="F32" s="11">
        <f t="shared" si="0"/>
        <v>51374.729670000001</v>
      </c>
    </row>
    <row r="33" spans="1:6" ht="27.6" x14ac:dyDescent="0.25">
      <c r="A33" s="8" t="s">
        <v>481</v>
      </c>
      <c r="B33" s="4" t="s">
        <v>455</v>
      </c>
      <c r="C33" s="4" t="s">
        <v>500</v>
      </c>
      <c r="D33" s="1">
        <v>108538.1</v>
      </c>
      <c r="E33" s="1">
        <v>61996.154649999997</v>
      </c>
      <c r="F33" s="11">
        <f t="shared" si="0"/>
        <v>46541.945350000009</v>
      </c>
    </row>
    <row r="34" spans="1:6" ht="27.6" x14ac:dyDescent="0.25">
      <c r="A34" s="8" t="s">
        <v>483</v>
      </c>
      <c r="B34" s="4" t="s">
        <v>455</v>
      </c>
      <c r="C34" s="4" t="s">
        <v>501</v>
      </c>
      <c r="D34" s="1">
        <v>108538.1</v>
      </c>
      <c r="E34" s="1">
        <v>61996.154649999997</v>
      </c>
      <c r="F34" s="11">
        <f t="shared" si="0"/>
        <v>46541.945350000009</v>
      </c>
    </row>
    <row r="35" spans="1:6" ht="27.6" x14ac:dyDescent="0.25">
      <c r="A35" s="8" t="s">
        <v>502</v>
      </c>
      <c r="B35" s="4" t="s">
        <v>455</v>
      </c>
      <c r="C35" s="4" t="s">
        <v>503</v>
      </c>
      <c r="D35" s="1">
        <v>2524.1</v>
      </c>
      <c r="E35" s="1">
        <v>1994.6826799999999</v>
      </c>
      <c r="F35" s="11">
        <f t="shared" si="0"/>
        <v>529.41732000000002</v>
      </c>
    </row>
    <row r="36" spans="1:6" x14ac:dyDescent="0.25">
      <c r="A36" s="8" t="s">
        <v>485</v>
      </c>
      <c r="B36" s="4" t="s">
        <v>455</v>
      </c>
      <c r="C36" s="4" t="s">
        <v>504</v>
      </c>
      <c r="D36" s="1">
        <v>96892.7</v>
      </c>
      <c r="E36" s="1">
        <v>54242.880360000003</v>
      </c>
      <c r="F36" s="11">
        <f t="shared" si="0"/>
        <v>42649.819639999994</v>
      </c>
    </row>
    <row r="37" spans="1:6" x14ac:dyDescent="0.25">
      <c r="A37" s="8" t="s">
        <v>505</v>
      </c>
      <c r="B37" s="4" t="s">
        <v>455</v>
      </c>
      <c r="C37" s="4" t="s">
        <v>506</v>
      </c>
      <c r="D37" s="1">
        <v>9121.2999999999993</v>
      </c>
      <c r="E37" s="1">
        <v>5758.5916100000004</v>
      </c>
      <c r="F37" s="11">
        <f t="shared" si="0"/>
        <v>3362.7083899999989</v>
      </c>
    </row>
    <row r="38" spans="1:6" x14ac:dyDescent="0.25">
      <c r="A38" s="8" t="s">
        <v>487</v>
      </c>
      <c r="B38" s="4" t="s">
        <v>455</v>
      </c>
      <c r="C38" s="4" t="s">
        <v>507</v>
      </c>
      <c r="D38" s="1">
        <v>2450.6999999999998</v>
      </c>
      <c r="E38" s="1">
        <v>1237.9737</v>
      </c>
      <c r="F38" s="11">
        <f t="shared" si="0"/>
        <v>1212.7262999999998</v>
      </c>
    </row>
    <row r="39" spans="1:6" ht="20.25" customHeight="1" x14ac:dyDescent="0.25">
      <c r="A39" s="8" t="s">
        <v>489</v>
      </c>
      <c r="B39" s="4" t="s">
        <v>455</v>
      </c>
      <c r="C39" s="4" t="s">
        <v>508</v>
      </c>
      <c r="D39" s="1">
        <v>1240.7</v>
      </c>
      <c r="E39" s="1">
        <v>826.87369999999999</v>
      </c>
      <c r="F39" s="11">
        <f t="shared" si="0"/>
        <v>413.82630000000006</v>
      </c>
    </row>
    <row r="40" spans="1:6" ht="27.6" x14ac:dyDescent="0.25">
      <c r="A40" s="8" t="s">
        <v>491</v>
      </c>
      <c r="B40" s="4" t="s">
        <v>455</v>
      </c>
      <c r="C40" s="4" t="s">
        <v>509</v>
      </c>
      <c r="D40" s="1">
        <v>1240.7</v>
      </c>
      <c r="E40" s="1">
        <v>826.87369999999999</v>
      </c>
      <c r="F40" s="11">
        <f t="shared" si="0"/>
        <v>413.82630000000006</v>
      </c>
    </row>
    <row r="41" spans="1:6" x14ac:dyDescent="0.25">
      <c r="A41" s="8" t="s">
        <v>510</v>
      </c>
      <c r="B41" s="4" t="s">
        <v>455</v>
      </c>
      <c r="C41" s="4" t="s">
        <v>511</v>
      </c>
      <c r="D41" s="1">
        <v>1210</v>
      </c>
      <c r="E41" s="1">
        <v>411.1</v>
      </c>
      <c r="F41" s="11">
        <f t="shared" si="0"/>
        <v>798.9</v>
      </c>
    </row>
    <row r="42" spans="1:6" x14ac:dyDescent="0.25">
      <c r="A42" s="8" t="s">
        <v>512</v>
      </c>
      <c r="B42" s="4" t="s">
        <v>455</v>
      </c>
      <c r="C42" s="4" t="s">
        <v>513</v>
      </c>
      <c r="D42" s="1">
        <v>3939.9</v>
      </c>
      <c r="E42" s="1">
        <v>3432.2886899999999</v>
      </c>
      <c r="F42" s="11">
        <f t="shared" si="0"/>
        <v>507.61131000000023</v>
      </c>
    </row>
    <row r="43" spans="1:6" x14ac:dyDescent="0.25">
      <c r="A43" s="8" t="s">
        <v>514</v>
      </c>
      <c r="B43" s="4" t="s">
        <v>455</v>
      </c>
      <c r="C43" s="4" t="s">
        <v>515</v>
      </c>
      <c r="D43" s="1">
        <v>400</v>
      </c>
      <c r="E43" s="1">
        <v>0</v>
      </c>
      <c r="F43" s="11">
        <f t="shared" si="0"/>
        <v>400</v>
      </c>
    </row>
    <row r="44" spans="1:6" ht="27.6" x14ac:dyDescent="0.25">
      <c r="A44" s="8" t="s">
        <v>516</v>
      </c>
      <c r="B44" s="4" t="s">
        <v>455</v>
      </c>
      <c r="C44" s="4" t="s">
        <v>517</v>
      </c>
      <c r="D44" s="1">
        <v>400</v>
      </c>
      <c r="E44" s="1">
        <v>0</v>
      </c>
      <c r="F44" s="11">
        <f t="shared" si="0"/>
        <v>400</v>
      </c>
    </row>
    <row r="45" spans="1:6" x14ac:dyDescent="0.25">
      <c r="A45" s="8" t="s">
        <v>518</v>
      </c>
      <c r="B45" s="4" t="s">
        <v>455</v>
      </c>
      <c r="C45" s="4" t="s">
        <v>519</v>
      </c>
      <c r="D45" s="1">
        <v>3539.9</v>
      </c>
      <c r="E45" s="1">
        <v>3432.2886899999999</v>
      </c>
      <c r="F45" s="11">
        <f t="shared" si="0"/>
        <v>107.61131000000023</v>
      </c>
    </row>
    <row r="46" spans="1:6" x14ac:dyDescent="0.25">
      <c r="A46" s="8" t="s">
        <v>520</v>
      </c>
      <c r="B46" s="4" t="s">
        <v>455</v>
      </c>
      <c r="C46" s="4" t="s">
        <v>521</v>
      </c>
      <c r="D46" s="1">
        <v>3539.9</v>
      </c>
      <c r="E46" s="1">
        <v>3432.2886899999999</v>
      </c>
      <c r="F46" s="11">
        <f t="shared" si="0"/>
        <v>107.61131000000023</v>
      </c>
    </row>
    <row r="47" spans="1:6" s="28" customFormat="1" x14ac:dyDescent="0.25">
      <c r="A47" s="6" t="s">
        <v>522</v>
      </c>
      <c r="B47" s="7" t="s">
        <v>455</v>
      </c>
      <c r="C47" s="7" t="s">
        <v>523</v>
      </c>
      <c r="D47" s="24">
        <v>17.600000000000001</v>
      </c>
      <c r="E47" s="24">
        <v>17.577999999999999</v>
      </c>
      <c r="F47" s="25">
        <f t="shared" si="0"/>
        <v>2.2000000000002018E-2</v>
      </c>
    </row>
    <row r="48" spans="1:6" ht="27.6" x14ac:dyDescent="0.25">
      <c r="A48" s="8" t="s">
        <v>481</v>
      </c>
      <c r="B48" s="4" t="s">
        <v>455</v>
      </c>
      <c r="C48" s="4" t="s">
        <v>524</v>
      </c>
      <c r="D48" s="1">
        <v>17.600000000000001</v>
      </c>
      <c r="E48" s="1">
        <v>17.577999999999999</v>
      </c>
      <c r="F48" s="11">
        <f t="shared" si="0"/>
        <v>2.2000000000002018E-2</v>
      </c>
    </row>
    <row r="49" spans="1:6" ht="27.6" x14ac:dyDescent="0.25">
      <c r="A49" s="8" t="s">
        <v>483</v>
      </c>
      <c r="B49" s="4" t="s">
        <v>455</v>
      </c>
      <c r="C49" s="4" t="s">
        <v>525</v>
      </c>
      <c r="D49" s="1">
        <v>17.600000000000001</v>
      </c>
      <c r="E49" s="1">
        <v>17.577999999999999</v>
      </c>
      <c r="F49" s="11">
        <f t="shared" si="0"/>
        <v>2.2000000000002018E-2</v>
      </c>
    </row>
    <row r="50" spans="1:6" x14ac:dyDescent="0.25">
      <c r="A50" s="8" t="s">
        <v>485</v>
      </c>
      <c r="B50" s="4" t="s">
        <v>455</v>
      </c>
      <c r="C50" s="4" t="s">
        <v>526</v>
      </c>
      <c r="D50" s="1">
        <v>17.600000000000001</v>
      </c>
      <c r="E50" s="1">
        <v>17.577999999999999</v>
      </c>
      <c r="F50" s="11">
        <f t="shared" si="0"/>
        <v>2.2000000000002018E-2</v>
      </c>
    </row>
    <row r="51" spans="1:6" s="28" customFormat="1" ht="27.6" x14ac:dyDescent="0.25">
      <c r="A51" s="6" t="s">
        <v>527</v>
      </c>
      <c r="B51" s="7" t="s">
        <v>455</v>
      </c>
      <c r="C51" s="7" t="s">
        <v>528</v>
      </c>
      <c r="D51" s="24">
        <v>183509.05713999999</v>
      </c>
      <c r="E51" s="24">
        <v>132820.61124</v>
      </c>
      <c r="F51" s="25">
        <f t="shared" si="0"/>
        <v>50688.445899999992</v>
      </c>
    </row>
    <row r="52" spans="1:6" ht="41.4" x14ac:dyDescent="0.25">
      <c r="A52" s="8" t="s">
        <v>462</v>
      </c>
      <c r="B52" s="4" t="s">
        <v>455</v>
      </c>
      <c r="C52" s="4" t="s">
        <v>529</v>
      </c>
      <c r="D52" s="1">
        <v>157719.9</v>
      </c>
      <c r="E52" s="1">
        <v>126724.39298999999</v>
      </c>
      <c r="F52" s="11">
        <f t="shared" si="0"/>
        <v>30995.507010000001</v>
      </c>
    </row>
    <row r="53" spans="1:6" x14ac:dyDescent="0.25">
      <c r="A53" s="8" t="s">
        <v>464</v>
      </c>
      <c r="B53" s="4" t="s">
        <v>455</v>
      </c>
      <c r="C53" s="4" t="s">
        <v>530</v>
      </c>
      <c r="D53" s="1">
        <v>157719.9</v>
      </c>
      <c r="E53" s="1">
        <v>126724.39298999999</v>
      </c>
      <c r="F53" s="11">
        <f t="shared" si="0"/>
        <v>30995.507010000001</v>
      </c>
    </row>
    <row r="54" spans="1:6" x14ac:dyDescent="0.25">
      <c r="A54" s="8" t="s">
        <v>466</v>
      </c>
      <c r="B54" s="4" t="s">
        <v>455</v>
      </c>
      <c r="C54" s="4" t="s">
        <v>531</v>
      </c>
      <c r="D54" s="1">
        <v>120266.3</v>
      </c>
      <c r="E54" s="1">
        <v>95215.523939999999</v>
      </c>
      <c r="F54" s="11">
        <f t="shared" si="0"/>
        <v>25050.776060000004</v>
      </c>
    </row>
    <row r="55" spans="1:6" ht="27.6" x14ac:dyDescent="0.25">
      <c r="A55" s="8" t="s">
        <v>468</v>
      </c>
      <c r="B55" s="4" t="s">
        <v>455</v>
      </c>
      <c r="C55" s="4" t="s">
        <v>532</v>
      </c>
      <c r="D55" s="1">
        <v>5271.2</v>
      </c>
      <c r="E55" s="1">
        <v>3030.0671600000001</v>
      </c>
      <c r="F55" s="11">
        <f t="shared" si="0"/>
        <v>2241.1328399999998</v>
      </c>
    </row>
    <row r="56" spans="1:6" ht="27.6" x14ac:dyDescent="0.25">
      <c r="A56" s="8" t="s">
        <v>470</v>
      </c>
      <c r="B56" s="4" t="s">
        <v>455</v>
      </c>
      <c r="C56" s="4" t="s">
        <v>533</v>
      </c>
      <c r="D56" s="1">
        <v>32182.400000000001</v>
      </c>
      <c r="E56" s="1">
        <v>28478.801889999999</v>
      </c>
      <c r="F56" s="11">
        <f t="shared" si="0"/>
        <v>3703.5981100000026</v>
      </c>
    </row>
    <row r="57" spans="1:6" ht="27.6" x14ac:dyDescent="0.25">
      <c r="A57" s="8" t="s">
        <v>481</v>
      </c>
      <c r="B57" s="4" t="s">
        <v>455</v>
      </c>
      <c r="C57" s="4" t="s">
        <v>534</v>
      </c>
      <c r="D57" s="1">
        <v>25461.157139999999</v>
      </c>
      <c r="E57" s="1">
        <v>5827.5404600000002</v>
      </c>
      <c r="F57" s="11">
        <f t="shared" si="0"/>
        <v>19633.616679999999</v>
      </c>
    </row>
    <row r="58" spans="1:6" ht="27.6" x14ac:dyDescent="0.25">
      <c r="A58" s="8" t="s">
        <v>483</v>
      </c>
      <c r="B58" s="4" t="s">
        <v>455</v>
      </c>
      <c r="C58" s="4" t="s">
        <v>535</v>
      </c>
      <c r="D58" s="1">
        <v>25461.157139999999</v>
      </c>
      <c r="E58" s="1">
        <v>5827.5404600000002</v>
      </c>
      <c r="F58" s="11">
        <f t="shared" si="0"/>
        <v>19633.616679999999</v>
      </c>
    </row>
    <row r="59" spans="1:6" ht="27.6" x14ac:dyDescent="0.25">
      <c r="A59" s="8" t="s">
        <v>502</v>
      </c>
      <c r="B59" s="4" t="s">
        <v>455</v>
      </c>
      <c r="C59" s="4" t="s">
        <v>536</v>
      </c>
      <c r="D59" s="1">
        <v>14791.5</v>
      </c>
      <c r="E59" s="1">
        <v>0</v>
      </c>
      <c r="F59" s="11">
        <f t="shared" si="0"/>
        <v>14791.5</v>
      </c>
    </row>
    <row r="60" spans="1:6" x14ac:dyDescent="0.25">
      <c r="A60" s="8" t="s">
        <v>485</v>
      </c>
      <c r="B60" s="4" t="s">
        <v>455</v>
      </c>
      <c r="C60" s="4" t="s">
        <v>537</v>
      </c>
      <c r="D60" s="1">
        <v>9430.1</v>
      </c>
      <c r="E60" s="1">
        <v>4955.5599199999997</v>
      </c>
      <c r="F60" s="11">
        <f t="shared" si="0"/>
        <v>4474.5400800000007</v>
      </c>
    </row>
    <row r="61" spans="1:6" x14ac:dyDescent="0.25">
      <c r="A61" s="8" t="s">
        <v>505</v>
      </c>
      <c r="B61" s="4" t="s">
        <v>455</v>
      </c>
      <c r="C61" s="4" t="s">
        <v>538</v>
      </c>
      <c r="D61" s="1">
        <v>1239.5571399999999</v>
      </c>
      <c r="E61" s="1">
        <v>871.98054000000002</v>
      </c>
      <c r="F61" s="11">
        <f t="shared" si="0"/>
        <v>367.57659999999987</v>
      </c>
    </row>
    <row r="62" spans="1:6" x14ac:dyDescent="0.25">
      <c r="A62" s="8" t="s">
        <v>487</v>
      </c>
      <c r="B62" s="4" t="s">
        <v>455</v>
      </c>
      <c r="C62" s="4" t="s">
        <v>539</v>
      </c>
      <c r="D62" s="1">
        <v>191</v>
      </c>
      <c r="E62" s="1">
        <v>138.69691</v>
      </c>
      <c r="F62" s="11">
        <f t="shared" si="0"/>
        <v>52.303089999999997</v>
      </c>
    </row>
    <row r="63" spans="1:6" ht="15.75" customHeight="1" x14ac:dyDescent="0.25">
      <c r="A63" s="8" t="s">
        <v>489</v>
      </c>
      <c r="B63" s="4" t="s">
        <v>455</v>
      </c>
      <c r="C63" s="4" t="s">
        <v>540</v>
      </c>
      <c r="D63" s="1">
        <v>191</v>
      </c>
      <c r="E63" s="1">
        <v>138.69691</v>
      </c>
      <c r="F63" s="11">
        <f t="shared" si="0"/>
        <v>52.303089999999997</v>
      </c>
    </row>
    <row r="64" spans="1:6" ht="27.6" x14ac:dyDescent="0.25">
      <c r="A64" s="8" t="s">
        <v>491</v>
      </c>
      <c r="B64" s="4" t="s">
        <v>455</v>
      </c>
      <c r="C64" s="4" t="s">
        <v>541</v>
      </c>
      <c r="D64" s="1">
        <v>191</v>
      </c>
      <c r="E64" s="1">
        <v>138.69691</v>
      </c>
      <c r="F64" s="11">
        <f t="shared" si="0"/>
        <v>52.303089999999997</v>
      </c>
    </row>
    <row r="65" spans="1:6" x14ac:dyDescent="0.25">
      <c r="A65" s="8" t="s">
        <v>512</v>
      </c>
      <c r="B65" s="4" t="s">
        <v>455</v>
      </c>
      <c r="C65" s="4" t="s">
        <v>542</v>
      </c>
      <c r="D65" s="1">
        <v>137</v>
      </c>
      <c r="E65" s="1">
        <v>129.98088000000001</v>
      </c>
      <c r="F65" s="11">
        <f t="shared" si="0"/>
        <v>7.0191199999999867</v>
      </c>
    </row>
    <row r="66" spans="1:6" x14ac:dyDescent="0.25">
      <c r="A66" s="8" t="s">
        <v>518</v>
      </c>
      <c r="B66" s="4" t="s">
        <v>455</v>
      </c>
      <c r="C66" s="4" t="s">
        <v>543</v>
      </c>
      <c r="D66" s="1">
        <v>137</v>
      </c>
      <c r="E66" s="1">
        <v>129.98088000000001</v>
      </c>
      <c r="F66" s="11">
        <f t="shared" si="0"/>
        <v>7.0191199999999867</v>
      </c>
    </row>
    <row r="67" spans="1:6" x14ac:dyDescent="0.25">
      <c r="A67" s="8" t="s">
        <v>520</v>
      </c>
      <c r="B67" s="4" t="s">
        <v>455</v>
      </c>
      <c r="C67" s="4" t="s">
        <v>544</v>
      </c>
      <c r="D67" s="1">
        <v>137</v>
      </c>
      <c r="E67" s="1">
        <v>129.98088000000001</v>
      </c>
      <c r="F67" s="11">
        <f t="shared" si="0"/>
        <v>7.0191199999999867</v>
      </c>
    </row>
    <row r="68" spans="1:6" s="28" customFormat="1" x14ac:dyDescent="0.25">
      <c r="A68" s="6" t="s">
        <v>545</v>
      </c>
      <c r="B68" s="7" t="s">
        <v>455</v>
      </c>
      <c r="C68" s="7" t="s">
        <v>546</v>
      </c>
      <c r="D68" s="24">
        <v>13079.45774</v>
      </c>
      <c r="E68" s="24">
        <v>0</v>
      </c>
      <c r="F68" s="25">
        <f t="shared" si="0"/>
        <v>13079.45774</v>
      </c>
    </row>
    <row r="69" spans="1:6" x14ac:dyDescent="0.25">
      <c r="A69" s="8" t="s">
        <v>512</v>
      </c>
      <c r="B69" s="4" t="s">
        <v>455</v>
      </c>
      <c r="C69" s="4" t="s">
        <v>547</v>
      </c>
      <c r="D69" s="1">
        <v>13079.45774</v>
      </c>
      <c r="E69" s="1">
        <v>0</v>
      </c>
      <c r="F69" s="11">
        <f t="shared" si="0"/>
        <v>13079.45774</v>
      </c>
    </row>
    <row r="70" spans="1:6" x14ac:dyDescent="0.25">
      <c r="A70" s="8" t="s">
        <v>548</v>
      </c>
      <c r="B70" s="4" t="s">
        <v>455</v>
      </c>
      <c r="C70" s="4" t="s">
        <v>549</v>
      </c>
      <c r="D70" s="1">
        <v>13079.45774</v>
      </c>
      <c r="E70" s="1">
        <v>0</v>
      </c>
      <c r="F70" s="11">
        <f t="shared" ref="F70:F133" si="1">D70-E70</f>
        <v>13079.45774</v>
      </c>
    </row>
    <row r="71" spans="1:6" s="28" customFormat="1" x14ac:dyDescent="0.25">
      <c r="A71" s="6" t="s">
        <v>550</v>
      </c>
      <c r="B71" s="7" t="s">
        <v>455</v>
      </c>
      <c r="C71" s="7" t="s">
        <v>551</v>
      </c>
      <c r="D71" s="24">
        <v>1672588.9753</v>
      </c>
      <c r="E71" s="24">
        <v>1117176.9588299999</v>
      </c>
      <c r="F71" s="25">
        <f t="shared" si="1"/>
        <v>555412.01647000015</v>
      </c>
    </row>
    <row r="72" spans="1:6" ht="41.4" x14ac:dyDescent="0.25">
      <c r="A72" s="8" t="s">
        <v>462</v>
      </c>
      <c r="B72" s="4" t="s">
        <v>455</v>
      </c>
      <c r="C72" s="4" t="s">
        <v>552</v>
      </c>
      <c r="D72" s="1">
        <v>407202.6</v>
      </c>
      <c r="E72" s="1">
        <v>302731.05732000002</v>
      </c>
      <c r="F72" s="11">
        <f t="shared" si="1"/>
        <v>104471.54267999995</v>
      </c>
    </row>
    <row r="73" spans="1:6" x14ac:dyDescent="0.25">
      <c r="A73" s="8" t="s">
        <v>553</v>
      </c>
      <c r="B73" s="4" t="s">
        <v>455</v>
      </c>
      <c r="C73" s="4" t="s">
        <v>554</v>
      </c>
      <c r="D73" s="1">
        <v>265729.3</v>
      </c>
      <c r="E73" s="1">
        <v>191442.48937999998</v>
      </c>
      <c r="F73" s="11">
        <f t="shared" si="1"/>
        <v>74286.810620000004</v>
      </c>
    </row>
    <row r="74" spans="1:6" x14ac:dyDescent="0.25">
      <c r="A74" s="8" t="s">
        <v>555</v>
      </c>
      <c r="B74" s="4" t="s">
        <v>455</v>
      </c>
      <c r="C74" s="4" t="s">
        <v>556</v>
      </c>
      <c r="D74" s="1">
        <v>198772.1</v>
      </c>
      <c r="E74" s="1">
        <v>141753.88279</v>
      </c>
      <c r="F74" s="11">
        <f t="shared" si="1"/>
        <v>57018.217210000003</v>
      </c>
    </row>
    <row r="75" spans="1:6" x14ac:dyDescent="0.25">
      <c r="A75" s="8" t="s">
        <v>557</v>
      </c>
      <c r="B75" s="4" t="s">
        <v>455</v>
      </c>
      <c r="C75" s="4" t="s">
        <v>558</v>
      </c>
      <c r="D75" s="1">
        <v>6013.5</v>
      </c>
      <c r="E75" s="1">
        <v>3704.7852400000002</v>
      </c>
      <c r="F75" s="11">
        <f t="shared" si="1"/>
        <v>2308.7147599999998</v>
      </c>
    </row>
    <row r="76" spans="1:6" ht="27.6" x14ac:dyDescent="0.25">
      <c r="A76" s="8" t="s">
        <v>559</v>
      </c>
      <c r="B76" s="4" t="s">
        <v>455</v>
      </c>
      <c r="C76" s="4" t="s">
        <v>560</v>
      </c>
      <c r="D76" s="1">
        <v>60943.7</v>
      </c>
      <c r="E76" s="1">
        <v>45983.821349999998</v>
      </c>
      <c r="F76" s="11">
        <f t="shared" si="1"/>
        <v>14959.878649999999</v>
      </c>
    </row>
    <row r="77" spans="1:6" x14ac:dyDescent="0.25">
      <c r="A77" s="8" t="s">
        <v>464</v>
      </c>
      <c r="B77" s="4" t="s">
        <v>455</v>
      </c>
      <c r="C77" s="4" t="s">
        <v>561</v>
      </c>
      <c r="D77" s="1">
        <v>141473.29999999999</v>
      </c>
      <c r="E77" s="1">
        <v>111288.56793999999</v>
      </c>
      <c r="F77" s="11">
        <f t="shared" si="1"/>
        <v>30184.732059999995</v>
      </c>
    </row>
    <row r="78" spans="1:6" x14ac:dyDescent="0.25">
      <c r="A78" s="8" t="s">
        <v>466</v>
      </c>
      <c r="B78" s="4" t="s">
        <v>455</v>
      </c>
      <c r="C78" s="4" t="s">
        <v>562</v>
      </c>
      <c r="D78" s="1">
        <v>108060.2</v>
      </c>
      <c r="E78" s="1">
        <v>84177.146560000008</v>
      </c>
      <c r="F78" s="11">
        <f t="shared" si="1"/>
        <v>23883.053439999989</v>
      </c>
    </row>
    <row r="79" spans="1:6" ht="27.6" x14ac:dyDescent="0.25">
      <c r="A79" s="8" t="s">
        <v>468</v>
      </c>
      <c r="B79" s="4" t="s">
        <v>455</v>
      </c>
      <c r="C79" s="4" t="s">
        <v>563</v>
      </c>
      <c r="D79" s="1">
        <v>3407.8</v>
      </c>
      <c r="E79" s="1">
        <v>1540.6586299999999</v>
      </c>
      <c r="F79" s="11">
        <f t="shared" si="1"/>
        <v>1867.1413700000003</v>
      </c>
    </row>
    <row r="80" spans="1:6" ht="27.6" x14ac:dyDescent="0.25">
      <c r="A80" s="8" t="s">
        <v>470</v>
      </c>
      <c r="B80" s="4" t="s">
        <v>455</v>
      </c>
      <c r="C80" s="4" t="s">
        <v>564</v>
      </c>
      <c r="D80" s="1">
        <v>30005.3</v>
      </c>
      <c r="E80" s="1">
        <v>25570.762750000002</v>
      </c>
      <c r="F80" s="11">
        <f t="shared" si="1"/>
        <v>4434.5372499999976</v>
      </c>
    </row>
    <row r="81" spans="1:6" ht="27.6" x14ac:dyDescent="0.25">
      <c r="A81" s="8" t="s">
        <v>481</v>
      </c>
      <c r="B81" s="4" t="s">
        <v>455</v>
      </c>
      <c r="C81" s="4" t="s">
        <v>565</v>
      </c>
      <c r="D81" s="1">
        <v>282903.18182</v>
      </c>
      <c r="E81" s="1">
        <v>151347.93259000001</v>
      </c>
      <c r="F81" s="11">
        <f t="shared" si="1"/>
        <v>131555.24922999999</v>
      </c>
    </row>
    <row r="82" spans="1:6" ht="27.6" x14ac:dyDescent="0.25">
      <c r="A82" s="8" t="s">
        <v>483</v>
      </c>
      <c r="B82" s="4" t="s">
        <v>455</v>
      </c>
      <c r="C82" s="4" t="s">
        <v>566</v>
      </c>
      <c r="D82" s="1">
        <v>282903.18182</v>
      </c>
      <c r="E82" s="1">
        <v>151347.93259000001</v>
      </c>
      <c r="F82" s="11">
        <f t="shared" si="1"/>
        <v>131555.24922999999</v>
      </c>
    </row>
    <row r="83" spans="1:6" ht="27.6" x14ac:dyDescent="0.25">
      <c r="A83" s="8" t="s">
        <v>502</v>
      </c>
      <c r="B83" s="4" t="s">
        <v>455</v>
      </c>
      <c r="C83" s="4" t="s">
        <v>567</v>
      </c>
      <c r="D83" s="1">
        <v>24388.234809999998</v>
      </c>
      <c r="E83" s="1">
        <v>10353.77065</v>
      </c>
      <c r="F83" s="11">
        <f t="shared" si="1"/>
        <v>14034.464159999998</v>
      </c>
    </row>
    <row r="84" spans="1:6" x14ac:dyDescent="0.25">
      <c r="A84" s="8" t="s">
        <v>485</v>
      </c>
      <c r="B84" s="4" t="s">
        <v>455</v>
      </c>
      <c r="C84" s="4" t="s">
        <v>568</v>
      </c>
      <c r="D84" s="1">
        <v>253745.54700999998</v>
      </c>
      <c r="E84" s="1">
        <v>138215.01109000001</v>
      </c>
      <c r="F84" s="11">
        <f t="shared" si="1"/>
        <v>115530.53591999997</v>
      </c>
    </row>
    <row r="85" spans="1:6" x14ac:dyDescent="0.25">
      <c r="A85" s="8" t="s">
        <v>505</v>
      </c>
      <c r="B85" s="4" t="s">
        <v>455</v>
      </c>
      <c r="C85" s="4" t="s">
        <v>569</v>
      </c>
      <c r="D85" s="1">
        <v>4769.3999999999996</v>
      </c>
      <c r="E85" s="1">
        <v>2779.15085</v>
      </c>
      <c r="F85" s="11">
        <f t="shared" si="1"/>
        <v>1990.2491499999996</v>
      </c>
    </row>
    <row r="86" spans="1:6" x14ac:dyDescent="0.25">
      <c r="A86" s="8" t="s">
        <v>487</v>
      </c>
      <c r="B86" s="4" t="s">
        <v>455</v>
      </c>
      <c r="C86" s="4" t="s">
        <v>570</v>
      </c>
      <c r="D86" s="1">
        <v>393.6</v>
      </c>
      <c r="E86" s="1">
        <v>276.61313999999999</v>
      </c>
      <c r="F86" s="11">
        <f t="shared" si="1"/>
        <v>116.98686000000004</v>
      </c>
    </row>
    <row r="87" spans="1:6" ht="24" customHeight="1" x14ac:dyDescent="0.25">
      <c r="A87" s="8" t="s">
        <v>489</v>
      </c>
      <c r="B87" s="4" t="s">
        <v>455</v>
      </c>
      <c r="C87" s="4" t="s">
        <v>571</v>
      </c>
      <c r="D87" s="1">
        <v>393.6</v>
      </c>
      <c r="E87" s="1">
        <v>276.61313999999999</v>
      </c>
      <c r="F87" s="11">
        <f t="shared" si="1"/>
        <v>116.98686000000004</v>
      </c>
    </row>
    <row r="88" spans="1:6" ht="27.6" x14ac:dyDescent="0.25">
      <c r="A88" s="8" t="s">
        <v>491</v>
      </c>
      <c r="B88" s="4" t="s">
        <v>455</v>
      </c>
      <c r="C88" s="4" t="s">
        <v>572</v>
      </c>
      <c r="D88" s="1">
        <v>393.6</v>
      </c>
      <c r="E88" s="1">
        <v>276.61313999999999</v>
      </c>
      <c r="F88" s="11">
        <f t="shared" si="1"/>
        <v>116.98686000000004</v>
      </c>
    </row>
    <row r="89" spans="1:6" x14ac:dyDescent="0.25">
      <c r="A89" s="8" t="s">
        <v>573</v>
      </c>
      <c r="B89" s="4" t="s">
        <v>455</v>
      </c>
      <c r="C89" s="4" t="s">
        <v>574</v>
      </c>
      <c r="D89" s="1">
        <v>6859.9</v>
      </c>
      <c r="E89" s="1">
        <v>5901.0431500000004</v>
      </c>
      <c r="F89" s="11">
        <f t="shared" si="1"/>
        <v>958.85684999999921</v>
      </c>
    </row>
    <row r="90" spans="1:6" x14ac:dyDescent="0.25">
      <c r="A90" s="8" t="s">
        <v>575</v>
      </c>
      <c r="B90" s="4" t="s">
        <v>455</v>
      </c>
      <c r="C90" s="4" t="s">
        <v>576</v>
      </c>
      <c r="D90" s="1">
        <v>6859.9</v>
      </c>
      <c r="E90" s="1">
        <v>5901.0431500000004</v>
      </c>
      <c r="F90" s="11">
        <f t="shared" si="1"/>
        <v>958.85684999999921</v>
      </c>
    </row>
    <row r="91" spans="1:6" ht="27.6" x14ac:dyDescent="0.25">
      <c r="A91" s="8" t="s">
        <v>577</v>
      </c>
      <c r="B91" s="4" t="s">
        <v>455</v>
      </c>
      <c r="C91" s="4" t="s">
        <v>578</v>
      </c>
      <c r="D91" s="1">
        <v>6859.9</v>
      </c>
      <c r="E91" s="1">
        <v>5901.0431500000004</v>
      </c>
      <c r="F91" s="11">
        <f t="shared" si="1"/>
        <v>958.85684999999921</v>
      </c>
    </row>
    <row r="92" spans="1:6" ht="27.6" x14ac:dyDescent="0.25">
      <c r="A92" s="8" t="s">
        <v>579</v>
      </c>
      <c r="B92" s="4" t="s">
        <v>455</v>
      </c>
      <c r="C92" s="4" t="s">
        <v>580</v>
      </c>
      <c r="D92" s="1">
        <v>841050.59262000001</v>
      </c>
      <c r="E92" s="1">
        <v>648331.39174999995</v>
      </c>
      <c r="F92" s="11">
        <f t="shared" si="1"/>
        <v>192719.20087000006</v>
      </c>
    </row>
    <row r="93" spans="1:6" x14ac:dyDescent="0.25">
      <c r="A93" s="8" t="s">
        <v>581</v>
      </c>
      <c r="B93" s="4" t="s">
        <v>455</v>
      </c>
      <c r="C93" s="4" t="s">
        <v>582</v>
      </c>
      <c r="D93" s="1">
        <v>811308.8</v>
      </c>
      <c r="E93" s="1">
        <v>627974.25762000005</v>
      </c>
      <c r="F93" s="11">
        <f t="shared" si="1"/>
        <v>183334.54238</v>
      </c>
    </row>
    <row r="94" spans="1:6" ht="41.4" x14ac:dyDescent="0.25">
      <c r="A94" s="8" t="s">
        <v>583</v>
      </c>
      <c r="B94" s="4" t="s">
        <v>455</v>
      </c>
      <c r="C94" s="4" t="s">
        <v>584</v>
      </c>
      <c r="D94" s="1">
        <v>801478.8</v>
      </c>
      <c r="E94" s="1">
        <v>618546.66052000003</v>
      </c>
      <c r="F94" s="11">
        <f t="shared" si="1"/>
        <v>182932.13948000001</v>
      </c>
    </row>
    <row r="95" spans="1:6" x14ac:dyDescent="0.25">
      <c r="A95" s="8" t="s">
        <v>585</v>
      </c>
      <c r="B95" s="4" t="s">
        <v>455</v>
      </c>
      <c r="C95" s="4" t="s">
        <v>586</v>
      </c>
      <c r="D95" s="1">
        <v>9830</v>
      </c>
      <c r="E95" s="1">
        <v>9427.597099999999</v>
      </c>
      <c r="F95" s="11">
        <f t="shared" si="1"/>
        <v>402.40290000000095</v>
      </c>
    </row>
    <row r="96" spans="1:6" x14ac:dyDescent="0.25">
      <c r="A96" s="8" t="s">
        <v>587</v>
      </c>
      <c r="B96" s="4" t="s">
        <v>455</v>
      </c>
      <c r="C96" s="4" t="s">
        <v>588</v>
      </c>
      <c r="D96" s="1">
        <v>29741.79262</v>
      </c>
      <c r="E96" s="1">
        <v>20357.134129999999</v>
      </c>
      <c r="F96" s="11">
        <f t="shared" si="1"/>
        <v>9384.6584900000016</v>
      </c>
    </row>
    <row r="97" spans="1:6" ht="41.4" x14ac:dyDescent="0.25">
      <c r="A97" s="8" t="s">
        <v>589</v>
      </c>
      <c r="B97" s="4" t="s">
        <v>455</v>
      </c>
      <c r="C97" s="4" t="s">
        <v>590</v>
      </c>
      <c r="D97" s="1">
        <v>20086.492620000001</v>
      </c>
      <c r="E97" s="1">
        <v>12834.318130000001</v>
      </c>
      <c r="F97" s="11">
        <f t="shared" si="1"/>
        <v>7252.1744899999994</v>
      </c>
    </row>
    <row r="98" spans="1:6" x14ac:dyDescent="0.25">
      <c r="A98" s="8" t="s">
        <v>591</v>
      </c>
      <c r="B98" s="4" t="s">
        <v>455</v>
      </c>
      <c r="C98" s="4" t="s">
        <v>592</v>
      </c>
      <c r="D98" s="1">
        <v>9655.2999999999993</v>
      </c>
      <c r="E98" s="1">
        <v>7522.8159999999998</v>
      </c>
      <c r="F98" s="11">
        <f t="shared" si="1"/>
        <v>2132.4839999999995</v>
      </c>
    </row>
    <row r="99" spans="1:6" x14ac:dyDescent="0.25">
      <c r="A99" s="8" t="s">
        <v>512</v>
      </c>
      <c r="B99" s="4" t="s">
        <v>455</v>
      </c>
      <c r="C99" s="4" t="s">
        <v>593</v>
      </c>
      <c r="D99" s="1">
        <v>134179.10086000001</v>
      </c>
      <c r="E99" s="1">
        <v>8588.9208800000015</v>
      </c>
      <c r="F99" s="11">
        <f t="shared" si="1"/>
        <v>125590.17998</v>
      </c>
    </row>
    <row r="100" spans="1:6" ht="37.5" customHeight="1" x14ac:dyDescent="0.25">
      <c r="A100" s="8" t="s">
        <v>594</v>
      </c>
      <c r="B100" s="4" t="s">
        <v>455</v>
      </c>
      <c r="C100" s="4" t="s">
        <v>595</v>
      </c>
      <c r="D100" s="1">
        <v>8365.02916</v>
      </c>
      <c r="E100" s="1">
        <v>1988.7232799999999</v>
      </c>
      <c r="F100" s="11">
        <f t="shared" si="1"/>
        <v>6376.3058799999999</v>
      </c>
    </row>
    <row r="101" spans="1:6" ht="41.4" x14ac:dyDescent="0.25">
      <c r="A101" s="8" t="s">
        <v>596</v>
      </c>
      <c r="B101" s="4" t="s">
        <v>455</v>
      </c>
      <c r="C101" s="4" t="s">
        <v>597</v>
      </c>
      <c r="D101" s="1">
        <v>3402.7</v>
      </c>
      <c r="E101" s="1">
        <v>761.96136999999999</v>
      </c>
      <c r="F101" s="11">
        <f t="shared" si="1"/>
        <v>2640.7386299999998</v>
      </c>
    </row>
    <row r="102" spans="1:6" ht="41.4" x14ac:dyDescent="0.25">
      <c r="A102" s="8" t="s">
        <v>598</v>
      </c>
      <c r="B102" s="4" t="s">
        <v>455</v>
      </c>
      <c r="C102" s="4" t="s">
        <v>599</v>
      </c>
      <c r="D102" s="1">
        <v>4962.3291600000002</v>
      </c>
      <c r="E102" s="1">
        <v>1226.7619099999999</v>
      </c>
      <c r="F102" s="11">
        <f t="shared" si="1"/>
        <v>3735.5672500000001</v>
      </c>
    </row>
    <row r="103" spans="1:6" x14ac:dyDescent="0.25">
      <c r="A103" s="8" t="s">
        <v>514</v>
      </c>
      <c r="B103" s="4" t="s">
        <v>455</v>
      </c>
      <c r="C103" s="4" t="s">
        <v>600</v>
      </c>
      <c r="D103" s="1">
        <v>9284.3105899999991</v>
      </c>
      <c r="E103" s="1">
        <v>4503.1990400000004</v>
      </c>
      <c r="F103" s="11">
        <f t="shared" si="1"/>
        <v>4781.1115499999987</v>
      </c>
    </row>
    <row r="104" spans="1:6" ht="27.6" x14ac:dyDescent="0.25">
      <c r="A104" s="8" t="s">
        <v>516</v>
      </c>
      <c r="B104" s="4" t="s">
        <v>455</v>
      </c>
      <c r="C104" s="4" t="s">
        <v>601</v>
      </c>
      <c r="D104" s="1">
        <v>9284.3105899999991</v>
      </c>
      <c r="E104" s="1">
        <v>4503.1990400000004</v>
      </c>
      <c r="F104" s="11">
        <f t="shared" si="1"/>
        <v>4781.1115499999987</v>
      </c>
    </row>
    <row r="105" spans="1:6" x14ac:dyDescent="0.25">
      <c r="A105" s="8" t="s">
        <v>518</v>
      </c>
      <c r="B105" s="4" t="s">
        <v>455</v>
      </c>
      <c r="C105" s="4" t="s">
        <v>602</v>
      </c>
      <c r="D105" s="1">
        <v>2140.5324000000001</v>
      </c>
      <c r="E105" s="1">
        <v>2096.99856</v>
      </c>
      <c r="F105" s="11">
        <f t="shared" si="1"/>
        <v>43.533840000000055</v>
      </c>
    </row>
    <row r="106" spans="1:6" x14ac:dyDescent="0.25">
      <c r="A106" s="8" t="s">
        <v>603</v>
      </c>
      <c r="B106" s="4" t="s">
        <v>455</v>
      </c>
      <c r="C106" s="4" t="s">
        <v>604</v>
      </c>
      <c r="D106" s="1">
        <v>50</v>
      </c>
      <c r="E106" s="1">
        <v>8</v>
      </c>
      <c r="F106" s="11">
        <f t="shared" si="1"/>
        <v>42</v>
      </c>
    </row>
    <row r="107" spans="1:6" x14ac:dyDescent="0.25">
      <c r="A107" s="8" t="s">
        <v>520</v>
      </c>
      <c r="B107" s="4" t="s">
        <v>455</v>
      </c>
      <c r="C107" s="4" t="s">
        <v>605</v>
      </c>
      <c r="D107" s="1">
        <v>2090.5324000000001</v>
      </c>
      <c r="E107" s="1">
        <v>2088.99856</v>
      </c>
      <c r="F107" s="11">
        <f t="shared" si="1"/>
        <v>1.5338400000000547</v>
      </c>
    </row>
    <row r="108" spans="1:6" x14ac:dyDescent="0.25">
      <c r="A108" s="8" t="s">
        <v>548</v>
      </c>
      <c r="B108" s="4" t="s">
        <v>455</v>
      </c>
      <c r="C108" s="4" t="s">
        <v>606</v>
      </c>
      <c r="D108" s="1">
        <v>114389.22871</v>
      </c>
      <c r="E108" s="1">
        <v>0</v>
      </c>
      <c r="F108" s="11">
        <f t="shared" si="1"/>
        <v>114389.22871</v>
      </c>
    </row>
    <row r="109" spans="1:6" x14ac:dyDescent="0.25">
      <c r="A109" s="6" t="s">
        <v>607</v>
      </c>
      <c r="B109" s="7" t="s">
        <v>455</v>
      </c>
      <c r="C109" s="7" t="s">
        <v>608</v>
      </c>
      <c r="D109" s="24">
        <v>770283.53047</v>
      </c>
      <c r="E109" s="24">
        <v>397692.99836000003</v>
      </c>
      <c r="F109" s="25">
        <f t="shared" si="1"/>
        <v>372590.53210999997</v>
      </c>
    </row>
    <row r="110" spans="1:6" s="28" customFormat="1" x14ac:dyDescent="0.25">
      <c r="A110" s="6" t="s">
        <v>609</v>
      </c>
      <c r="B110" s="7" t="s">
        <v>455</v>
      </c>
      <c r="C110" s="7" t="s">
        <v>610</v>
      </c>
      <c r="D110" s="24">
        <v>109720.1</v>
      </c>
      <c r="E110" s="24">
        <v>75211.232860000004</v>
      </c>
      <c r="F110" s="25">
        <f t="shared" si="1"/>
        <v>34508.867140000002</v>
      </c>
    </row>
    <row r="111" spans="1:6" ht="41.4" x14ac:dyDescent="0.25">
      <c r="A111" s="8" t="s">
        <v>462</v>
      </c>
      <c r="B111" s="4" t="s">
        <v>455</v>
      </c>
      <c r="C111" s="4" t="s">
        <v>611</v>
      </c>
      <c r="D111" s="1">
        <v>68230.3</v>
      </c>
      <c r="E111" s="1">
        <v>57420.217509999995</v>
      </c>
      <c r="F111" s="11">
        <f t="shared" si="1"/>
        <v>10810.082490000008</v>
      </c>
    </row>
    <row r="112" spans="1:6" x14ac:dyDescent="0.25">
      <c r="A112" s="8" t="s">
        <v>464</v>
      </c>
      <c r="B112" s="4" t="s">
        <v>455</v>
      </c>
      <c r="C112" s="4" t="s">
        <v>612</v>
      </c>
      <c r="D112" s="1">
        <v>68230.3</v>
      </c>
      <c r="E112" s="1">
        <v>57420.217509999995</v>
      </c>
      <c r="F112" s="11">
        <f t="shared" si="1"/>
        <v>10810.082490000008</v>
      </c>
    </row>
    <row r="113" spans="1:6" x14ac:dyDescent="0.25">
      <c r="A113" s="8" t="s">
        <v>466</v>
      </c>
      <c r="B113" s="4" t="s">
        <v>455</v>
      </c>
      <c r="C113" s="4" t="s">
        <v>613</v>
      </c>
      <c r="D113" s="1">
        <v>51002.400000000001</v>
      </c>
      <c r="E113" s="1">
        <v>42531.494829999996</v>
      </c>
      <c r="F113" s="11">
        <f t="shared" si="1"/>
        <v>8470.9051700000055</v>
      </c>
    </row>
    <row r="114" spans="1:6" ht="27.6" x14ac:dyDescent="0.25">
      <c r="A114" s="8" t="s">
        <v>468</v>
      </c>
      <c r="B114" s="4" t="s">
        <v>455</v>
      </c>
      <c r="C114" s="4" t="s">
        <v>614</v>
      </c>
      <c r="D114" s="1">
        <v>2634</v>
      </c>
      <c r="E114" s="1">
        <v>1742.2524900000001</v>
      </c>
      <c r="F114" s="11">
        <f t="shared" si="1"/>
        <v>891.74750999999992</v>
      </c>
    </row>
    <row r="115" spans="1:6" ht="27.6" x14ac:dyDescent="0.25">
      <c r="A115" s="8" t="s">
        <v>470</v>
      </c>
      <c r="B115" s="4" t="s">
        <v>455</v>
      </c>
      <c r="C115" s="4" t="s">
        <v>615</v>
      </c>
      <c r="D115" s="1">
        <v>14593.9</v>
      </c>
      <c r="E115" s="1">
        <v>13146.47019</v>
      </c>
      <c r="F115" s="11">
        <f t="shared" si="1"/>
        <v>1447.4298099999996</v>
      </c>
    </row>
    <row r="116" spans="1:6" ht="27.6" x14ac:dyDescent="0.25">
      <c r="A116" s="8" t="s">
        <v>481</v>
      </c>
      <c r="B116" s="4" t="s">
        <v>455</v>
      </c>
      <c r="C116" s="4" t="s">
        <v>616</v>
      </c>
      <c r="D116" s="1">
        <v>41489.800000000003</v>
      </c>
      <c r="E116" s="1">
        <v>17791.015350000001</v>
      </c>
      <c r="F116" s="11">
        <f t="shared" si="1"/>
        <v>23698.784650000001</v>
      </c>
    </row>
    <row r="117" spans="1:6" ht="27.6" x14ac:dyDescent="0.25">
      <c r="A117" s="8" t="s">
        <v>483</v>
      </c>
      <c r="B117" s="4" t="s">
        <v>455</v>
      </c>
      <c r="C117" s="4" t="s">
        <v>617</v>
      </c>
      <c r="D117" s="1">
        <v>41489.800000000003</v>
      </c>
      <c r="E117" s="1">
        <v>17791.015350000001</v>
      </c>
      <c r="F117" s="11">
        <f t="shared" si="1"/>
        <v>23698.784650000001</v>
      </c>
    </row>
    <row r="118" spans="1:6" ht="27.6" x14ac:dyDescent="0.25">
      <c r="A118" s="8" t="s">
        <v>502</v>
      </c>
      <c r="B118" s="4" t="s">
        <v>455</v>
      </c>
      <c r="C118" s="4" t="s">
        <v>618</v>
      </c>
      <c r="D118" s="1">
        <v>11623.7</v>
      </c>
      <c r="E118" s="1">
        <v>3892.6652400000003</v>
      </c>
      <c r="F118" s="11">
        <f t="shared" si="1"/>
        <v>7731.0347600000005</v>
      </c>
    </row>
    <row r="119" spans="1:6" x14ac:dyDescent="0.25">
      <c r="A119" s="8" t="s">
        <v>485</v>
      </c>
      <c r="B119" s="4" t="s">
        <v>455</v>
      </c>
      <c r="C119" s="4" t="s">
        <v>619</v>
      </c>
      <c r="D119" s="1">
        <v>29866.1</v>
      </c>
      <c r="E119" s="1">
        <v>13898.350109999999</v>
      </c>
      <c r="F119" s="11">
        <f t="shared" si="1"/>
        <v>15967.749889999999</v>
      </c>
    </row>
    <row r="120" spans="1:6" s="28" customFormat="1" ht="27.6" x14ac:dyDescent="0.25">
      <c r="A120" s="6" t="s">
        <v>620</v>
      </c>
      <c r="B120" s="7" t="s">
        <v>455</v>
      </c>
      <c r="C120" s="7" t="s">
        <v>621</v>
      </c>
      <c r="D120" s="24">
        <v>422376.82916000002</v>
      </c>
      <c r="E120" s="24">
        <v>308970.85274</v>
      </c>
      <c r="F120" s="25">
        <f t="shared" si="1"/>
        <v>113405.97642000002</v>
      </c>
    </row>
    <row r="121" spans="1:6" ht="41.4" x14ac:dyDescent="0.25">
      <c r="A121" s="8" t="s">
        <v>462</v>
      </c>
      <c r="B121" s="4" t="s">
        <v>455</v>
      </c>
      <c r="C121" s="4" t="s">
        <v>622</v>
      </c>
      <c r="D121" s="1">
        <v>310491.09999999998</v>
      </c>
      <c r="E121" s="1">
        <v>241767.31138999999</v>
      </c>
      <c r="F121" s="11">
        <f t="shared" si="1"/>
        <v>68723.788609999989</v>
      </c>
    </row>
    <row r="122" spans="1:6" x14ac:dyDescent="0.25">
      <c r="A122" s="8" t="s">
        <v>553</v>
      </c>
      <c r="B122" s="4" t="s">
        <v>455</v>
      </c>
      <c r="C122" s="4" t="s">
        <v>623</v>
      </c>
      <c r="D122" s="1">
        <v>310446.8</v>
      </c>
      <c r="E122" s="1">
        <v>241737.19138999999</v>
      </c>
      <c r="F122" s="11">
        <f t="shared" si="1"/>
        <v>68709.608609999996</v>
      </c>
    </row>
    <row r="123" spans="1:6" x14ac:dyDescent="0.25">
      <c r="A123" s="8" t="s">
        <v>555</v>
      </c>
      <c r="B123" s="4" t="s">
        <v>455</v>
      </c>
      <c r="C123" s="4" t="s">
        <v>624</v>
      </c>
      <c r="D123" s="1">
        <v>235996.4</v>
      </c>
      <c r="E123" s="1">
        <v>180646.46901</v>
      </c>
      <c r="F123" s="11">
        <f t="shared" si="1"/>
        <v>55349.930989999993</v>
      </c>
    </row>
    <row r="124" spans="1:6" x14ac:dyDescent="0.25">
      <c r="A124" s="8" t="s">
        <v>557</v>
      </c>
      <c r="B124" s="4" t="s">
        <v>455</v>
      </c>
      <c r="C124" s="4" t="s">
        <v>625</v>
      </c>
      <c r="D124" s="1">
        <v>4133.8999999999996</v>
      </c>
      <c r="E124" s="1">
        <v>3953.79927</v>
      </c>
      <c r="F124" s="11">
        <f t="shared" si="1"/>
        <v>180.10072999999966</v>
      </c>
    </row>
    <row r="125" spans="1:6" ht="27.6" x14ac:dyDescent="0.25">
      <c r="A125" s="8" t="s">
        <v>559</v>
      </c>
      <c r="B125" s="4" t="s">
        <v>455</v>
      </c>
      <c r="C125" s="4" t="s">
        <v>626</v>
      </c>
      <c r="D125" s="1">
        <v>70316.5</v>
      </c>
      <c r="E125" s="1">
        <v>57136.923109999996</v>
      </c>
      <c r="F125" s="11">
        <f t="shared" si="1"/>
        <v>13179.576890000004</v>
      </c>
    </row>
    <row r="126" spans="1:6" x14ac:dyDescent="0.25">
      <c r="A126" s="8" t="s">
        <v>464</v>
      </c>
      <c r="B126" s="4" t="s">
        <v>455</v>
      </c>
      <c r="C126" s="4" t="s">
        <v>627</v>
      </c>
      <c r="D126" s="1">
        <v>44.3</v>
      </c>
      <c r="E126" s="1">
        <v>30.12</v>
      </c>
      <c r="F126" s="11">
        <f t="shared" si="1"/>
        <v>14.179999999999996</v>
      </c>
    </row>
    <row r="127" spans="1:6" ht="27.6" x14ac:dyDescent="0.25">
      <c r="A127" s="8" t="s">
        <v>468</v>
      </c>
      <c r="B127" s="4" t="s">
        <v>455</v>
      </c>
      <c r="C127" s="4" t="s">
        <v>628</v>
      </c>
      <c r="D127" s="1">
        <v>44.3</v>
      </c>
      <c r="E127" s="1">
        <v>30.12</v>
      </c>
      <c r="F127" s="11">
        <f t="shared" si="1"/>
        <v>14.179999999999996</v>
      </c>
    </row>
    <row r="128" spans="1:6" ht="27.6" x14ac:dyDescent="0.25">
      <c r="A128" s="8" t="s">
        <v>481</v>
      </c>
      <c r="B128" s="4" t="s">
        <v>455</v>
      </c>
      <c r="C128" s="4" t="s">
        <v>629</v>
      </c>
      <c r="D128" s="1">
        <v>111885.72916</v>
      </c>
      <c r="E128" s="1">
        <v>67203.54135</v>
      </c>
      <c r="F128" s="11">
        <f t="shared" si="1"/>
        <v>44682.187810000003</v>
      </c>
    </row>
    <row r="129" spans="1:6" ht="27.6" x14ac:dyDescent="0.25">
      <c r="A129" s="8" t="s">
        <v>483</v>
      </c>
      <c r="B129" s="4" t="s">
        <v>455</v>
      </c>
      <c r="C129" s="4" t="s">
        <v>630</v>
      </c>
      <c r="D129" s="1">
        <v>111885.72916</v>
      </c>
      <c r="E129" s="1">
        <v>67203.54135</v>
      </c>
      <c r="F129" s="11">
        <f t="shared" si="1"/>
        <v>44682.187810000003</v>
      </c>
    </row>
    <row r="130" spans="1:6" x14ac:dyDescent="0.25">
      <c r="A130" s="8" t="s">
        <v>485</v>
      </c>
      <c r="B130" s="4" t="s">
        <v>455</v>
      </c>
      <c r="C130" s="4" t="s">
        <v>631</v>
      </c>
      <c r="D130" s="1">
        <v>101669.62916</v>
      </c>
      <c r="E130" s="1">
        <v>60602.022090000006</v>
      </c>
      <c r="F130" s="11">
        <f t="shared" si="1"/>
        <v>41067.607069999991</v>
      </c>
    </row>
    <row r="131" spans="1:6" x14ac:dyDescent="0.25">
      <c r="A131" s="8" t="s">
        <v>505</v>
      </c>
      <c r="B131" s="4" t="s">
        <v>455</v>
      </c>
      <c r="C131" s="4" t="s">
        <v>632</v>
      </c>
      <c r="D131" s="1">
        <v>10216.1</v>
      </c>
      <c r="E131" s="1">
        <v>6601.51926</v>
      </c>
      <c r="F131" s="11">
        <f t="shared" si="1"/>
        <v>3614.5807400000003</v>
      </c>
    </row>
    <row r="132" spans="1:6" s="28" customFormat="1" ht="27.6" x14ac:dyDescent="0.25">
      <c r="A132" s="6" t="s">
        <v>633</v>
      </c>
      <c r="B132" s="7" t="s">
        <v>455</v>
      </c>
      <c r="C132" s="7" t="s">
        <v>634</v>
      </c>
      <c r="D132" s="24">
        <v>238186.60131</v>
      </c>
      <c r="E132" s="24">
        <v>13510.912759999999</v>
      </c>
      <c r="F132" s="25">
        <f t="shared" si="1"/>
        <v>224675.68854999999</v>
      </c>
    </row>
    <row r="133" spans="1:6" ht="27.6" x14ac:dyDescent="0.25">
      <c r="A133" s="8" t="s">
        <v>481</v>
      </c>
      <c r="B133" s="4" t="s">
        <v>455</v>
      </c>
      <c r="C133" s="4" t="s">
        <v>635</v>
      </c>
      <c r="D133" s="1">
        <v>230165.00130999999</v>
      </c>
      <c r="E133" s="1">
        <v>7904.6139899999998</v>
      </c>
      <c r="F133" s="11">
        <f t="shared" si="1"/>
        <v>222260.38731999998</v>
      </c>
    </row>
    <row r="134" spans="1:6" ht="27.6" x14ac:dyDescent="0.25">
      <c r="A134" s="8" t="s">
        <v>483</v>
      </c>
      <c r="B134" s="4" t="s">
        <v>455</v>
      </c>
      <c r="C134" s="4" t="s">
        <v>636</v>
      </c>
      <c r="D134" s="1">
        <v>230165.00130999999</v>
      </c>
      <c r="E134" s="1">
        <v>7904.6139899999998</v>
      </c>
      <c r="F134" s="11">
        <f t="shared" ref="F134:F197" si="2">D134-E134</f>
        <v>222260.38731999998</v>
      </c>
    </row>
    <row r="135" spans="1:6" ht="27.6" x14ac:dyDescent="0.25">
      <c r="A135" s="8" t="s">
        <v>502</v>
      </c>
      <c r="B135" s="4" t="s">
        <v>455</v>
      </c>
      <c r="C135" s="4" t="s">
        <v>637</v>
      </c>
      <c r="D135" s="1">
        <v>7708.4013099999993</v>
      </c>
      <c r="E135" s="1">
        <v>5964.5004500000005</v>
      </c>
      <c r="F135" s="11">
        <f t="shared" si="2"/>
        <v>1743.9008599999988</v>
      </c>
    </row>
    <row r="136" spans="1:6" x14ac:dyDescent="0.25">
      <c r="A136" s="8" t="s">
        <v>485</v>
      </c>
      <c r="B136" s="4" t="s">
        <v>455</v>
      </c>
      <c r="C136" s="4" t="s">
        <v>638</v>
      </c>
      <c r="D136" s="1">
        <v>222456.6</v>
      </c>
      <c r="E136" s="1">
        <v>1940.1135400000001</v>
      </c>
      <c r="F136" s="11">
        <f t="shared" si="2"/>
        <v>220516.48646000001</v>
      </c>
    </row>
    <row r="137" spans="1:6" ht="27.6" x14ac:dyDescent="0.25">
      <c r="A137" s="8" t="s">
        <v>579</v>
      </c>
      <c r="B137" s="4" t="s">
        <v>455</v>
      </c>
      <c r="C137" s="4" t="s">
        <v>639</v>
      </c>
      <c r="D137" s="1">
        <v>8021.6</v>
      </c>
      <c r="E137" s="1">
        <v>5606.2987699999994</v>
      </c>
      <c r="F137" s="11">
        <f t="shared" si="2"/>
        <v>2415.3012300000009</v>
      </c>
    </row>
    <row r="138" spans="1:6" x14ac:dyDescent="0.25">
      <c r="A138" s="8" t="s">
        <v>581</v>
      </c>
      <c r="B138" s="4" t="s">
        <v>455</v>
      </c>
      <c r="C138" s="4" t="s">
        <v>640</v>
      </c>
      <c r="D138" s="1">
        <v>702.7</v>
      </c>
      <c r="E138" s="1">
        <v>0</v>
      </c>
      <c r="F138" s="11">
        <f t="shared" si="2"/>
        <v>702.7</v>
      </c>
    </row>
    <row r="139" spans="1:6" ht="41.4" x14ac:dyDescent="0.25">
      <c r="A139" s="8" t="s">
        <v>583</v>
      </c>
      <c r="B139" s="4" t="s">
        <v>455</v>
      </c>
      <c r="C139" s="4" t="s">
        <v>641</v>
      </c>
      <c r="D139" s="1">
        <v>702.7</v>
      </c>
      <c r="E139" s="1">
        <v>0</v>
      </c>
      <c r="F139" s="11">
        <f t="shared" si="2"/>
        <v>702.7</v>
      </c>
    </row>
    <row r="140" spans="1:6" ht="41.4" x14ac:dyDescent="0.25">
      <c r="A140" s="8" t="s">
        <v>642</v>
      </c>
      <c r="B140" s="4" t="s">
        <v>455</v>
      </c>
      <c r="C140" s="4" t="s">
        <v>643</v>
      </c>
      <c r="D140" s="1">
        <v>7318.9</v>
      </c>
      <c r="E140" s="1">
        <v>5606.2987699999994</v>
      </c>
      <c r="F140" s="11">
        <f t="shared" si="2"/>
        <v>1712.6012300000002</v>
      </c>
    </row>
    <row r="141" spans="1:6" x14ac:dyDescent="0.25">
      <c r="A141" s="8" t="s">
        <v>644</v>
      </c>
      <c r="B141" s="4" t="s">
        <v>455</v>
      </c>
      <c r="C141" s="4" t="s">
        <v>645</v>
      </c>
      <c r="D141" s="1">
        <v>7318.9</v>
      </c>
      <c r="E141" s="1">
        <v>5606.2987699999994</v>
      </c>
      <c r="F141" s="11">
        <f t="shared" si="2"/>
        <v>1712.6012300000002</v>
      </c>
    </row>
    <row r="142" spans="1:6" x14ac:dyDescent="0.25">
      <c r="A142" s="6" t="s">
        <v>646</v>
      </c>
      <c r="B142" s="7" t="s">
        <v>455</v>
      </c>
      <c r="C142" s="7" t="s">
        <v>647</v>
      </c>
      <c r="D142" s="24">
        <v>4581271.8618999999</v>
      </c>
      <c r="E142" s="24">
        <v>2897532.21533</v>
      </c>
      <c r="F142" s="25">
        <f t="shared" si="2"/>
        <v>1683739.6465699999</v>
      </c>
    </row>
    <row r="143" spans="1:6" s="28" customFormat="1" x14ac:dyDescent="0.25">
      <c r="A143" s="6" t="s">
        <v>648</v>
      </c>
      <c r="B143" s="7" t="s">
        <v>455</v>
      </c>
      <c r="C143" s="7" t="s">
        <v>649</v>
      </c>
      <c r="D143" s="24">
        <v>1238226.4634400001</v>
      </c>
      <c r="E143" s="24">
        <v>1000921.7198</v>
      </c>
      <c r="F143" s="25">
        <f t="shared" si="2"/>
        <v>237304.74364000012</v>
      </c>
    </row>
    <row r="144" spans="1:6" ht="27.6" x14ac:dyDescent="0.25">
      <c r="A144" s="8" t="s">
        <v>481</v>
      </c>
      <c r="B144" s="4" t="s">
        <v>455</v>
      </c>
      <c r="C144" s="4" t="s">
        <v>650</v>
      </c>
      <c r="D144" s="1">
        <v>7114.3040000000001</v>
      </c>
      <c r="E144" s="1">
        <v>4256.7528000000002</v>
      </c>
      <c r="F144" s="11">
        <f t="shared" si="2"/>
        <v>2857.5511999999999</v>
      </c>
    </row>
    <row r="145" spans="1:6" ht="27.6" x14ac:dyDescent="0.25">
      <c r="A145" s="8" t="s">
        <v>483</v>
      </c>
      <c r="B145" s="4" t="s">
        <v>455</v>
      </c>
      <c r="C145" s="4" t="s">
        <v>651</v>
      </c>
      <c r="D145" s="1">
        <v>7114.3040000000001</v>
      </c>
      <c r="E145" s="1">
        <v>4256.7528000000002</v>
      </c>
      <c r="F145" s="11">
        <f t="shared" si="2"/>
        <v>2857.5511999999999</v>
      </c>
    </row>
    <row r="146" spans="1:6" x14ac:dyDescent="0.25">
      <c r="A146" s="8" t="s">
        <v>485</v>
      </c>
      <c r="B146" s="4" t="s">
        <v>455</v>
      </c>
      <c r="C146" s="4" t="s">
        <v>652</v>
      </c>
      <c r="D146" s="1">
        <v>7114.3040000000001</v>
      </c>
      <c r="E146" s="1">
        <v>4256.7528000000002</v>
      </c>
      <c r="F146" s="11">
        <f t="shared" si="2"/>
        <v>2857.5511999999999</v>
      </c>
    </row>
    <row r="147" spans="1:6" x14ac:dyDescent="0.25">
      <c r="A147" s="8" t="s">
        <v>512</v>
      </c>
      <c r="B147" s="4" t="s">
        <v>455</v>
      </c>
      <c r="C147" s="4" t="s">
        <v>653</v>
      </c>
      <c r="D147" s="1">
        <v>1231112.1594400001</v>
      </c>
      <c r="E147" s="1">
        <v>996664.96699999995</v>
      </c>
      <c r="F147" s="11">
        <f t="shared" si="2"/>
        <v>234447.19244000013</v>
      </c>
    </row>
    <row r="148" spans="1:6" ht="37.5" customHeight="1" x14ac:dyDescent="0.25">
      <c r="A148" s="8" t="s">
        <v>594</v>
      </c>
      <c r="B148" s="4" t="s">
        <v>455</v>
      </c>
      <c r="C148" s="4" t="s">
        <v>654</v>
      </c>
      <c r="D148" s="1">
        <v>1231112.1594400001</v>
      </c>
      <c r="E148" s="1">
        <v>996664.96699999995</v>
      </c>
      <c r="F148" s="11">
        <f t="shared" si="2"/>
        <v>234447.19244000013</v>
      </c>
    </row>
    <row r="149" spans="1:6" ht="41.4" x14ac:dyDescent="0.25">
      <c r="A149" s="8" t="s">
        <v>596</v>
      </c>
      <c r="B149" s="4" t="s">
        <v>455</v>
      </c>
      <c r="C149" s="4" t="s">
        <v>655</v>
      </c>
      <c r="D149" s="1">
        <v>1142593.6000000001</v>
      </c>
      <c r="E149" s="1">
        <v>979858.60100000002</v>
      </c>
      <c r="F149" s="11">
        <f t="shared" si="2"/>
        <v>162734.99900000007</v>
      </c>
    </row>
    <row r="150" spans="1:6" ht="41.4" x14ac:dyDescent="0.25">
      <c r="A150" s="8" t="s">
        <v>598</v>
      </c>
      <c r="B150" s="4" t="s">
        <v>455</v>
      </c>
      <c r="C150" s="4" t="s">
        <v>656</v>
      </c>
      <c r="D150" s="1">
        <v>88518.559439999997</v>
      </c>
      <c r="E150" s="1">
        <v>16806.366000000002</v>
      </c>
      <c r="F150" s="11">
        <f t="shared" si="2"/>
        <v>71712.193440000003</v>
      </c>
    </row>
    <row r="151" spans="1:6" s="28" customFormat="1" x14ac:dyDescent="0.25">
      <c r="A151" s="6" t="s">
        <v>657</v>
      </c>
      <c r="B151" s="7" t="s">
        <v>455</v>
      </c>
      <c r="C151" s="7" t="s">
        <v>658</v>
      </c>
      <c r="D151" s="24">
        <v>3208366</v>
      </c>
      <c r="E151" s="24">
        <v>1805151.1822200001</v>
      </c>
      <c r="F151" s="25">
        <f t="shared" si="2"/>
        <v>1403214.8177799999</v>
      </c>
    </row>
    <row r="152" spans="1:6" ht="52.5" customHeight="1" x14ac:dyDescent="0.25">
      <c r="A152" s="8" t="s">
        <v>462</v>
      </c>
      <c r="B152" s="4" t="s">
        <v>455</v>
      </c>
      <c r="C152" s="4" t="s">
        <v>659</v>
      </c>
      <c r="D152" s="1">
        <v>121661.7</v>
      </c>
      <c r="E152" s="1">
        <v>92301.946779999998</v>
      </c>
      <c r="F152" s="11">
        <f t="shared" si="2"/>
        <v>29359.753219999999</v>
      </c>
    </row>
    <row r="153" spans="1:6" ht="24.75" customHeight="1" x14ac:dyDescent="0.25">
      <c r="A153" s="8" t="s">
        <v>553</v>
      </c>
      <c r="B153" s="4" t="s">
        <v>455</v>
      </c>
      <c r="C153" s="4" t="s">
        <v>660</v>
      </c>
      <c r="D153" s="1">
        <v>121661.7</v>
      </c>
      <c r="E153" s="1">
        <v>92301.946779999998</v>
      </c>
      <c r="F153" s="11">
        <f t="shared" si="2"/>
        <v>29359.753219999999</v>
      </c>
    </row>
    <row r="154" spans="1:6" x14ac:dyDescent="0.25">
      <c r="A154" s="8" t="s">
        <v>555</v>
      </c>
      <c r="B154" s="4" t="s">
        <v>455</v>
      </c>
      <c r="C154" s="4" t="s">
        <v>661</v>
      </c>
      <c r="D154" s="1">
        <v>92000.7</v>
      </c>
      <c r="E154" s="1">
        <v>68720.291069999992</v>
      </c>
      <c r="F154" s="11">
        <f t="shared" si="2"/>
        <v>23280.408930000005</v>
      </c>
    </row>
    <row r="155" spans="1:6" ht="25.5" customHeight="1" x14ac:dyDescent="0.25">
      <c r="A155" s="8" t="s">
        <v>557</v>
      </c>
      <c r="B155" s="4" t="s">
        <v>455</v>
      </c>
      <c r="C155" s="4" t="s">
        <v>662</v>
      </c>
      <c r="D155" s="1">
        <v>2198.5</v>
      </c>
      <c r="E155" s="1">
        <v>1626.4880600000001</v>
      </c>
      <c r="F155" s="11">
        <f t="shared" si="2"/>
        <v>572.01193999999987</v>
      </c>
    </row>
    <row r="156" spans="1:6" ht="42" customHeight="1" x14ac:dyDescent="0.25">
      <c r="A156" s="8" t="s">
        <v>559</v>
      </c>
      <c r="B156" s="4" t="s">
        <v>455</v>
      </c>
      <c r="C156" s="4" t="s">
        <v>663</v>
      </c>
      <c r="D156" s="1">
        <v>27462.5</v>
      </c>
      <c r="E156" s="1">
        <v>21955.167649999999</v>
      </c>
      <c r="F156" s="11">
        <f t="shared" si="2"/>
        <v>5507.3323500000006</v>
      </c>
    </row>
    <row r="157" spans="1:6" ht="37.5" customHeight="1" x14ac:dyDescent="0.25">
      <c r="A157" s="8" t="s">
        <v>481</v>
      </c>
      <c r="B157" s="4" t="s">
        <v>455</v>
      </c>
      <c r="C157" s="4" t="s">
        <v>664</v>
      </c>
      <c r="D157" s="1">
        <v>2902374.3</v>
      </c>
      <c r="E157" s="1">
        <v>1571935.0047500001</v>
      </c>
      <c r="F157" s="11">
        <f t="shared" si="2"/>
        <v>1330439.2952499997</v>
      </c>
    </row>
    <row r="158" spans="1:6" ht="27.6" x14ac:dyDescent="0.25">
      <c r="A158" s="8" t="s">
        <v>483</v>
      </c>
      <c r="B158" s="4" t="s">
        <v>455</v>
      </c>
      <c r="C158" s="4" t="s">
        <v>665</v>
      </c>
      <c r="D158" s="1">
        <v>2902374.3</v>
      </c>
      <c r="E158" s="1">
        <v>1571935.0047500001</v>
      </c>
      <c r="F158" s="11">
        <f t="shared" si="2"/>
        <v>1330439.2952499997</v>
      </c>
    </row>
    <row r="159" spans="1:6" ht="27.6" x14ac:dyDescent="0.25">
      <c r="A159" s="8" t="s">
        <v>502</v>
      </c>
      <c r="B159" s="4" t="s">
        <v>455</v>
      </c>
      <c r="C159" s="4" t="s">
        <v>666</v>
      </c>
      <c r="D159" s="1">
        <v>1281.7</v>
      </c>
      <c r="E159" s="1">
        <v>0</v>
      </c>
      <c r="F159" s="11">
        <f t="shared" si="2"/>
        <v>1281.7</v>
      </c>
    </row>
    <row r="160" spans="1:6" x14ac:dyDescent="0.25">
      <c r="A160" s="8" t="s">
        <v>485</v>
      </c>
      <c r="B160" s="4" t="s">
        <v>455</v>
      </c>
      <c r="C160" s="4" t="s">
        <v>667</v>
      </c>
      <c r="D160" s="1">
        <v>2834331.8</v>
      </c>
      <c r="E160" s="1">
        <v>1534235.06834</v>
      </c>
      <c r="F160" s="11">
        <f t="shared" si="2"/>
        <v>1300096.7316599998</v>
      </c>
    </row>
    <row r="161" spans="1:6" x14ac:dyDescent="0.25">
      <c r="A161" s="8" t="s">
        <v>505</v>
      </c>
      <c r="B161" s="4" t="s">
        <v>455</v>
      </c>
      <c r="C161" s="4" t="s">
        <v>668</v>
      </c>
      <c r="D161" s="1">
        <v>66760.800000000003</v>
      </c>
      <c r="E161" s="1">
        <v>37699.936409999995</v>
      </c>
      <c r="F161" s="11">
        <f t="shared" si="2"/>
        <v>29060.863590000008</v>
      </c>
    </row>
    <row r="162" spans="1:6" x14ac:dyDescent="0.25">
      <c r="A162" s="8" t="s">
        <v>487</v>
      </c>
      <c r="B162" s="4" t="s">
        <v>455</v>
      </c>
      <c r="C162" s="4" t="s">
        <v>669</v>
      </c>
      <c r="D162" s="1">
        <v>423</v>
      </c>
      <c r="E162" s="1">
        <v>413.61360999999999</v>
      </c>
      <c r="F162" s="11">
        <f t="shared" si="2"/>
        <v>9.3863900000000058</v>
      </c>
    </row>
    <row r="163" spans="1:6" ht="24" customHeight="1" x14ac:dyDescent="0.25">
      <c r="A163" s="8" t="s">
        <v>489</v>
      </c>
      <c r="B163" s="4" t="s">
        <v>455</v>
      </c>
      <c r="C163" s="4" t="s">
        <v>670</v>
      </c>
      <c r="D163" s="1">
        <v>423</v>
      </c>
      <c r="E163" s="1">
        <v>413.61360999999999</v>
      </c>
      <c r="F163" s="11">
        <f t="shared" si="2"/>
        <v>9.3863900000000058</v>
      </c>
    </row>
    <row r="164" spans="1:6" ht="27.6" x14ac:dyDescent="0.25">
      <c r="A164" s="8" t="s">
        <v>491</v>
      </c>
      <c r="B164" s="4" t="s">
        <v>455</v>
      </c>
      <c r="C164" s="4" t="s">
        <v>671</v>
      </c>
      <c r="D164" s="1">
        <v>423</v>
      </c>
      <c r="E164" s="1">
        <v>413.61360999999999</v>
      </c>
      <c r="F164" s="11">
        <f t="shared" si="2"/>
        <v>9.3863900000000058</v>
      </c>
    </row>
    <row r="165" spans="1:6" x14ac:dyDescent="0.25">
      <c r="A165" s="8" t="s">
        <v>512</v>
      </c>
      <c r="B165" s="4" t="s">
        <v>455</v>
      </c>
      <c r="C165" s="4" t="s">
        <v>672</v>
      </c>
      <c r="D165" s="1">
        <v>183907</v>
      </c>
      <c r="E165" s="1">
        <v>140500.61708000003</v>
      </c>
      <c r="F165" s="11">
        <f t="shared" si="2"/>
        <v>43406.382919999975</v>
      </c>
    </row>
    <row r="166" spans="1:6" ht="37.5" customHeight="1" x14ac:dyDescent="0.25">
      <c r="A166" s="8" t="s">
        <v>594</v>
      </c>
      <c r="B166" s="4" t="s">
        <v>455</v>
      </c>
      <c r="C166" s="4" t="s">
        <v>673</v>
      </c>
      <c r="D166" s="1">
        <v>183826.8</v>
      </c>
      <c r="E166" s="1">
        <v>140420.52790000002</v>
      </c>
      <c r="F166" s="11">
        <f t="shared" si="2"/>
        <v>43406.272099999973</v>
      </c>
    </row>
    <row r="167" spans="1:6" ht="41.4" x14ac:dyDescent="0.25">
      <c r="A167" s="8" t="s">
        <v>598</v>
      </c>
      <c r="B167" s="4" t="s">
        <v>455</v>
      </c>
      <c r="C167" s="4" t="s">
        <v>674</v>
      </c>
      <c r="D167" s="1">
        <v>183826.8</v>
      </c>
      <c r="E167" s="1">
        <v>140420.52790000002</v>
      </c>
      <c r="F167" s="11">
        <f t="shared" si="2"/>
        <v>43406.272099999973</v>
      </c>
    </row>
    <row r="168" spans="1:6" x14ac:dyDescent="0.25">
      <c r="A168" s="8" t="s">
        <v>518</v>
      </c>
      <c r="B168" s="4" t="s">
        <v>455</v>
      </c>
      <c r="C168" s="4" t="s">
        <v>675</v>
      </c>
      <c r="D168" s="1">
        <v>80.2</v>
      </c>
      <c r="E168" s="1">
        <v>80.089179999999999</v>
      </c>
      <c r="F168" s="11">
        <f t="shared" si="2"/>
        <v>0.11082000000000392</v>
      </c>
    </row>
    <row r="169" spans="1:6" x14ac:dyDescent="0.25">
      <c r="A169" s="8" t="s">
        <v>603</v>
      </c>
      <c r="B169" s="4" t="s">
        <v>455</v>
      </c>
      <c r="C169" s="4" t="s">
        <v>676</v>
      </c>
      <c r="D169" s="1">
        <v>79.3</v>
      </c>
      <c r="E169" s="1">
        <v>79.253</v>
      </c>
      <c r="F169" s="11">
        <f t="shared" si="2"/>
        <v>4.6999999999997044E-2</v>
      </c>
    </row>
    <row r="170" spans="1:6" x14ac:dyDescent="0.25">
      <c r="A170" s="8" t="s">
        <v>520</v>
      </c>
      <c r="B170" s="4" t="s">
        <v>455</v>
      </c>
      <c r="C170" s="4" t="s">
        <v>677</v>
      </c>
      <c r="D170" s="1">
        <v>0.9</v>
      </c>
      <c r="E170" s="1">
        <v>0.83617999999999992</v>
      </c>
      <c r="F170" s="11">
        <f t="shared" si="2"/>
        <v>6.3820000000000099E-2</v>
      </c>
    </row>
    <row r="171" spans="1:6" s="28" customFormat="1" x14ac:dyDescent="0.25">
      <c r="A171" s="6" t="s">
        <v>678</v>
      </c>
      <c r="B171" s="7" t="s">
        <v>455</v>
      </c>
      <c r="C171" s="7" t="s">
        <v>679</v>
      </c>
      <c r="D171" s="24">
        <v>115216</v>
      </c>
      <c r="E171" s="24">
        <v>78612.286489999999</v>
      </c>
      <c r="F171" s="25">
        <f t="shared" si="2"/>
        <v>36603.713510000001</v>
      </c>
    </row>
    <row r="172" spans="1:6" ht="41.4" x14ac:dyDescent="0.25">
      <c r="A172" s="8" t="s">
        <v>462</v>
      </c>
      <c r="B172" s="4" t="s">
        <v>455</v>
      </c>
      <c r="C172" s="4" t="s">
        <v>680</v>
      </c>
      <c r="D172" s="1">
        <v>60871.199999999997</v>
      </c>
      <c r="E172" s="1">
        <v>43797.69627</v>
      </c>
      <c r="F172" s="11">
        <f t="shared" si="2"/>
        <v>17073.503729999997</v>
      </c>
    </row>
    <row r="173" spans="1:6" x14ac:dyDescent="0.25">
      <c r="A173" s="8" t="s">
        <v>464</v>
      </c>
      <c r="B173" s="4" t="s">
        <v>455</v>
      </c>
      <c r="C173" s="4" t="s">
        <v>681</v>
      </c>
      <c r="D173" s="1">
        <v>60871.199999999997</v>
      </c>
      <c r="E173" s="1">
        <v>43797.69627</v>
      </c>
      <c r="F173" s="11">
        <f t="shared" si="2"/>
        <v>17073.503729999997</v>
      </c>
    </row>
    <row r="174" spans="1:6" x14ac:dyDescent="0.25">
      <c r="A174" s="8" t="s">
        <v>466</v>
      </c>
      <c r="B174" s="4" t="s">
        <v>455</v>
      </c>
      <c r="C174" s="4" t="s">
        <v>682</v>
      </c>
      <c r="D174" s="1">
        <v>47060.6</v>
      </c>
      <c r="E174" s="1">
        <v>32842.882359999996</v>
      </c>
      <c r="F174" s="11">
        <f t="shared" si="2"/>
        <v>14217.717640000003</v>
      </c>
    </row>
    <row r="175" spans="1:6" ht="27.6" x14ac:dyDescent="0.25">
      <c r="A175" s="8" t="s">
        <v>468</v>
      </c>
      <c r="B175" s="4" t="s">
        <v>455</v>
      </c>
      <c r="C175" s="4" t="s">
        <v>683</v>
      </c>
      <c r="D175" s="1">
        <v>1012</v>
      </c>
      <c r="E175" s="1">
        <v>761.42965000000004</v>
      </c>
      <c r="F175" s="11">
        <f t="shared" si="2"/>
        <v>250.57034999999996</v>
      </c>
    </row>
    <row r="176" spans="1:6" ht="27.6" x14ac:dyDescent="0.25">
      <c r="A176" s="8" t="s">
        <v>470</v>
      </c>
      <c r="B176" s="4" t="s">
        <v>455</v>
      </c>
      <c r="C176" s="4" t="s">
        <v>684</v>
      </c>
      <c r="D176" s="1">
        <v>12798.6</v>
      </c>
      <c r="E176" s="1">
        <v>10193.384259999999</v>
      </c>
      <c r="F176" s="11">
        <f t="shared" si="2"/>
        <v>2605.2157400000015</v>
      </c>
    </row>
    <row r="177" spans="1:6" ht="27.6" x14ac:dyDescent="0.25">
      <c r="A177" s="8" t="s">
        <v>481</v>
      </c>
      <c r="B177" s="4" t="s">
        <v>455</v>
      </c>
      <c r="C177" s="4" t="s">
        <v>685</v>
      </c>
      <c r="D177" s="1">
        <v>54344.800000000003</v>
      </c>
      <c r="E177" s="1">
        <v>34814.590219999998</v>
      </c>
      <c r="F177" s="11">
        <f t="shared" si="2"/>
        <v>19530.209780000005</v>
      </c>
    </row>
    <row r="178" spans="1:6" ht="27.6" x14ac:dyDescent="0.25">
      <c r="A178" s="8" t="s">
        <v>483</v>
      </c>
      <c r="B178" s="4" t="s">
        <v>455</v>
      </c>
      <c r="C178" s="4" t="s">
        <v>686</v>
      </c>
      <c r="D178" s="1">
        <v>54344.800000000003</v>
      </c>
      <c r="E178" s="1">
        <v>34814.590219999998</v>
      </c>
      <c r="F178" s="11">
        <f t="shared" si="2"/>
        <v>19530.209780000005</v>
      </c>
    </row>
    <row r="179" spans="1:6" x14ac:dyDescent="0.25">
      <c r="A179" s="8" t="s">
        <v>485</v>
      </c>
      <c r="B179" s="4" t="s">
        <v>455</v>
      </c>
      <c r="C179" s="4" t="s">
        <v>687</v>
      </c>
      <c r="D179" s="1">
        <v>54344.800000000003</v>
      </c>
      <c r="E179" s="1">
        <v>34814.590219999998</v>
      </c>
      <c r="F179" s="11">
        <f t="shared" si="2"/>
        <v>19530.209780000005</v>
      </c>
    </row>
    <row r="180" spans="1:6" s="28" customFormat="1" x14ac:dyDescent="0.25">
      <c r="A180" s="6" t="s">
        <v>688</v>
      </c>
      <c r="B180" s="7" t="s">
        <v>455</v>
      </c>
      <c r="C180" s="7" t="s">
        <v>689</v>
      </c>
      <c r="D180" s="24">
        <v>19463.39846</v>
      </c>
      <c r="E180" s="24">
        <v>12847.026820000001</v>
      </c>
      <c r="F180" s="25">
        <f t="shared" si="2"/>
        <v>6616.3716399999994</v>
      </c>
    </row>
    <row r="181" spans="1:6" ht="27.6" x14ac:dyDescent="0.25">
      <c r="A181" s="8" t="s">
        <v>481</v>
      </c>
      <c r="B181" s="4" t="s">
        <v>455</v>
      </c>
      <c r="C181" s="4" t="s">
        <v>690</v>
      </c>
      <c r="D181" s="1">
        <v>2828.5545899999997</v>
      </c>
      <c r="E181" s="1">
        <v>1379.00118</v>
      </c>
      <c r="F181" s="11">
        <f t="shared" si="2"/>
        <v>1449.5534099999998</v>
      </c>
    </row>
    <row r="182" spans="1:6" ht="27.6" x14ac:dyDescent="0.25">
      <c r="A182" s="8" t="s">
        <v>483</v>
      </c>
      <c r="B182" s="4" t="s">
        <v>455</v>
      </c>
      <c r="C182" s="4" t="s">
        <v>691</v>
      </c>
      <c r="D182" s="1">
        <v>2828.5545899999997</v>
      </c>
      <c r="E182" s="1">
        <v>1379.00118</v>
      </c>
      <c r="F182" s="11">
        <f t="shared" si="2"/>
        <v>1449.5534099999998</v>
      </c>
    </row>
    <row r="183" spans="1:6" x14ac:dyDescent="0.25">
      <c r="A183" s="8" t="s">
        <v>485</v>
      </c>
      <c r="B183" s="4" t="s">
        <v>455</v>
      </c>
      <c r="C183" s="4" t="s">
        <v>692</v>
      </c>
      <c r="D183" s="1">
        <v>2828.5545899999997</v>
      </c>
      <c r="E183" s="1">
        <v>1379.00118</v>
      </c>
      <c r="F183" s="11">
        <f t="shared" si="2"/>
        <v>1449.5534099999998</v>
      </c>
    </row>
    <row r="184" spans="1:6" x14ac:dyDescent="0.25">
      <c r="A184" s="8" t="s">
        <v>512</v>
      </c>
      <c r="B184" s="4" t="s">
        <v>455</v>
      </c>
      <c r="C184" s="4" t="s">
        <v>693</v>
      </c>
      <c r="D184" s="1">
        <v>16634.843870000001</v>
      </c>
      <c r="E184" s="1">
        <v>11468.02564</v>
      </c>
      <c r="F184" s="11">
        <f t="shared" si="2"/>
        <v>5166.8182300000008</v>
      </c>
    </row>
    <row r="185" spans="1:6" ht="37.5" customHeight="1" x14ac:dyDescent="0.25">
      <c r="A185" s="8" t="s">
        <v>594</v>
      </c>
      <c r="B185" s="4" t="s">
        <v>455</v>
      </c>
      <c r="C185" s="4" t="s">
        <v>694</v>
      </c>
      <c r="D185" s="1">
        <v>16634.843870000001</v>
      </c>
      <c r="E185" s="1">
        <v>11468.02564</v>
      </c>
      <c r="F185" s="11">
        <f t="shared" si="2"/>
        <v>5166.8182300000008</v>
      </c>
    </row>
    <row r="186" spans="1:6" ht="41.4" x14ac:dyDescent="0.25">
      <c r="A186" s="8" t="s">
        <v>598</v>
      </c>
      <c r="B186" s="4" t="s">
        <v>455</v>
      </c>
      <c r="C186" s="4" t="s">
        <v>695</v>
      </c>
      <c r="D186" s="1">
        <v>16634.843870000001</v>
      </c>
      <c r="E186" s="1">
        <v>11468.02564</v>
      </c>
      <c r="F186" s="11">
        <f t="shared" si="2"/>
        <v>5166.8182300000008</v>
      </c>
    </row>
    <row r="187" spans="1:6" x14ac:dyDescent="0.25">
      <c r="A187" s="6" t="s">
        <v>696</v>
      </c>
      <c r="B187" s="7" t="s">
        <v>455</v>
      </c>
      <c r="C187" s="7" t="s">
        <v>697</v>
      </c>
      <c r="D187" s="24">
        <v>6520051.4440600006</v>
      </c>
      <c r="E187" s="24">
        <v>3315355.7058600001</v>
      </c>
      <c r="F187" s="25">
        <f t="shared" si="2"/>
        <v>3204695.7382000005</v>
      </c>
    </row>
    <row r="188" spans="1:6" s="28" customFormat="1" x14ac:dyDescent="0.25">
      <c r="A188" s="6" t="s">
        <v>698</v>
      </c>
      <c r="B188" s="7" t="s">
        <v>455</v>
      </c>
      <c r="C188" s="7" t="s">
        <v>699</v>
      </c>
      <c r="D188" s="24">
        <v>3630480.6084099999</v>
      </c>
      <c r="E188" s="24">
        <v>2156626.7231300003</v>
      </c>
      <c r="F188" s="25">
        <f t="shared" si="2"/>
        <v>1473853.8852799996</v>
      </c>
    </row>
    <row r="189" spans="1:6" ht="27.6" x14ac:dyDescent="0.25">
      <c r="A189" s="8" t="s">
        <v>481</v>
      </c>
      <c r="B189" s="4" t="s">
        <v>455</v>
      </c>
      <c r="C189" s="4" t="s">
        <v>700</v>
      </c>
      <c r="D189" s="1">
        <v>210917.00827000002</v>
      </c>
      <c r="E189" s="1">
        <v>139337.49927999999</v>
      </c>
      <c r="F189" s="11">
        <f t="shared" si="2"/>
        <v>71579.508990000031</v>
      </c>
    </row>
    <row r="190" spans="1:6" ht="27.6" x14ac:dyDescent="0.25">
      <c r="A190" s="8" t="s">
        <v>483</v>
      </c>
      <c r="B190" s="4" t="s">
        <v>455</v>
      </c>
      <c r="C190" s="4" t="s">
        <v>701</v>
      </c>
      <c r="D190" s="1">
        <v>210917.00827000002</v>
      </c>
      <c r="E190" s="1">
        <v>139337.49927999999</v>
      </c>
      <c r="F190" s="11">
        <f t="shared" si="2"/>
        <v>71579.508990000031</v>
      </c>
    </row>
    <row r="191" spans="1:6" x14ac:dyDescent="0.25">
      <c r="A191" s="8" t="s">
        <v>485</v>
      </c>
      <c r="B191" s="4" t="s">
        <v>455</v>
      </c>
      <c r="C191" s="4" t="s">
        <v>702</v>
      </c>
      <c r="D191" s="1">
        <v>210917.00827000002</v>
      </c>
      <c r="E191" s="1">
        <v>139337.49927999999</v>
      </c>
      <c r="F191" s="11">
        <f t="shared" si="2"/>
        <v>71579.508990000031</v>
      </c>
    </row>
    <row r="192" spans="1:6" x14ac:dyDescent="0.25">
      <c r="A192" s="8" t="s">
        <v>573</v>
      </c>
      <c r="B192" s="4" t="s">
        <v>455</v>
      </c>
      <c r="C192" s="4" t="s">
        <v>703</v>
      </c>
      <c r="D192" s="1">
        <v>1874140.48</v>
      </c>
      <c r="E192" s="1">
        <v>1482731.0606800001</v>
      </c>
      <c r="F192" s="11">
        <f t="shared" si="2"/>
        <v>391409.41931999987</v>
      </c>
    </row>
    <row r="193" spans="1:6" x14ac:dyDescent="0.25">
      <c r="A193" s="8" t="s">
        <v>575</v>
      </c>
      <c r="B193" s="4" t="s">
        <v>455</v>
      </c>
      <c r="C193" s="4" t="s">
        <v>704</v>
      </c>
      <c r="D193" s="1">
        <v>1874140.48</v>
      </c>
      <c r="E193" s="1">
        <v>1482731.0606800001</v>
      </c>
      <c r="F193" s="11">
        <f t="shared" si="2"/>
        <v>391409.41931999987</v>
      </c>
    </row>
    <row r="194" spans="1:6" ht="27.6" x14ac:dyDescent="0.25">
      <c r="A194" s="8" t="s">
        <v>577</v>
      </c>
      <c r="B194" s="4" t="s">
        <v>455</v>
      </c>
      <c r="C194" s="4" t="s">
        <v>705</v>
      </c>
      <c r="D194" s="1">
        <v>1874140.48</v>
      </c>
      <c r="E194" s="1">
        <v>1482731.0606800001</v>
      </c>
      <c r="F194" s="11">
        <f t="shared" si="2"/>
        <v>391409.41931999987</v>
      </c>
    </row>
    <row r="195" spans="1:6" x14ac:dyDescent="0.25">
      <c r="A195" s="8" t="s">
        <v>512</v>
      </c>
      <c r="B195" s="4" t="s">
        <v>455</v>
      </c>
      <c r="C195" s="4" t="s">
        <v>706</v>
      </c>
      <c r="D195" s="1">
        <v>1545423.12014</v>
      </c>
      <c r="E195" s="1">
        <v>534558.16317000007</v>
      </c>
      <c r="F195" s="11">
        <f t="shared" si="2"/>
        <v>1010864.9569699999</v>
      </c>
    </row>
    <row r="196" spans="1:6" ht="37.5" customHeight="1" x14ac:dyDescent="0.25">
      <c r="A196" s="8" t="s">
        <v>594</v>
      </c>
      <c r="B196" s="4" t="s">
        <v>455</v>
      </c>
      <c r="C196" s="4" t="s">
        <v>707</v>
      </c>
      <c r="D196" s="1">
        <v>1348213.5212300001</v>
      </c>
      <c r="E196" s="1">
        <v>339389.85511</v>
      </c>
      <c r="F196" s="11">
        <f t="shared" si="2"/>
        <v>1008823.6661200001</v>
      </c>
    </row>
    <row r="197" spans="1:6" ht="41.4" x14ac:dyDescent="0.25">
      <c r="A197" s="8" t="s">
        <v>598</v>
      </c>
      <c r="B197" s="4" t="s">
        <v>455</v>
      </c>
      <c r="C197" s="4" t="s">
        <v>708</v>
      </c>
      <c r="D197" s="1">
        <v>1348213.5212300001</v>
      </c>
      <c r="E197" s="1">
        <v>339389.85511</v>
      </c>
      <c r="F197" s="11">
        <f t="shared" si="2"/>
        <v>1008823.6661200001</v>
      </c>
    </row>
    <row r="198" spans="1:6" x14ac:dyDescent="0.25">
      <c r="A198" s="8" t="s">
        <v>514</v>
      </c>
      <c r="B198" s="4" t="s">
        <v>455</v>
      </c>
      <c r="C198" s="4" t="s">
        <v>709</v>
      </c>
      <c r="D198" s="1">
        <v>1975.1243899999999</v>
      </c>
      <c r="E198" s="1">
        <v>1970.0258999999999</v>
      </c>
      <c r="F198" s="11">
        <f t="shared" ref="F198:F261" si="3">D198-E198</f>
        <v>5.0984900000000835</v>
      </c>
    </row>
    <row r="199" spans="1:6" ht="27.6" x14ac:dyDescent="0.25">
      <c r="A199" s="8" t="s">
        <v>516</v>
      </c>
      <c r="B199" s="4" t="s">
        <v>455</v>
      </c>
      <c r="C199" s="4" t="s">
        <v>710</v>
      </c>
      <c r="D199" s="1">
        <v>1975.1243899999999</v>
      </c>
      <c r="E199" s="1">
        <v>1970.0258999999999</v>
      </c>
      <c r="F199" s="11">
        <f t="shared" si="3"/>
        <v>5.0984900000000835</v>
      </c>
    </row>
    <row r="200" spans="1:6" x14ac:dyDescent="0.25">
      <c r="A200" s="8" t="s">
        <v>518</v>
      </c>
      <c r="B200" s="4" t="s">
        <v>455</v>
      </c>
      <c r="C200" s="4" t="s">
        <v>711</v>
      </c>
      <c r="D200" s="1">
        <v>195234.47452000002</v>
      </c>
      <c r="E200" s="1">
        <v>193198.28216</v>
      </c>
      <c r="F200" s="11">
        <f t="shared" si="3"/>
        <v>2036.1923600000155</v>
      </c>
    </row>
    <row r="201" spans="1:6" x14ac:dyDescent="0.25">
      <c r="A201" s="8" t="s">
        <v>520</v>
      </c>
      <c r="B201" s="4" t="s">
        <v>455</v>
      </c>
      <c r="C201" s="4" t="s">
        <v>712</v>
      </c>
      <c r="D201" s="1">
        <v>195234.47452000002</v>
      </c>
      <c r="E201" s="1">
        <v>193198.28216</v>
      </c>
      <c r="F201" s="11">
        <f t="shared" si="3"/>
        <v>2036.1923600000155</v>
      </c>
    </row>
    <row r="202" spans="1:6" s="28" customFormat="1" x14ac:dyDescent="0.25">
      <c r="A202" s="6" t="s">
        <v>713</v>
      </c>
      <c r="B202" s="7" t="s">
        <v>455</v>
      </c>
      <c r="C202" s="7" t="s">
        <v>714</v>
      </c>
      <c r="D202" s="24">
        <v>1460796.7994300001</v>
      </c>
      <c r="E202" s="24">
        <v>511132.39461000002</v>
      </c>
      <c r="F202" s="25">
        <f t="shared" si="3"/>
        <v>949664.40482000005</v>
      </c>
    </row>
    <row r="203" spans="1:6" ht="27.6" x14ac:dyDescent="0.25">
      <c r="A203" s="8" t="s">
        <v>481</v>
      </c>
      <c r="B203" s="4" t="s">
        <v>455</v>
      </c>
      <c r="C203" s="4" t="s">
        <v>715</v>
      </c>
      <c r="D203" s="1">
        <v>55678.75503</v>
      </c>
      <c r="E203" s="1">
        <v>52353.474110000003</v>
      </c>
      <c r="F203" s="11">
        <f t="shared" si="3"/>
        <v>3325.2809199999974</v>
      </c>
    </row>
    <row r="204" spans="1:6" ht="27.6" x14ac:dyDescent="0.25">
      <c r="A204" s="8" t="s">
        <v>483</v>
      </c>
      <c r="B204" s="4" t="s">
        <v>455</v>
      </c>
      <c r="C204" s="4" t="s">
        <v>716</v>
      </c>
      <c r="D204" s="1">
        <v>55678.75503</v>
      </c>
      <c r="E204" s="1">
        <v>52353.474110000003</v>
      </c>
      <c r="F204" s="11">
        <f t="shared" si="3"/>
        <v>3325.2809199999974</v>
      </c>
    </row>
    <row r="205" spans="1:6" x14ac:dyDescent="0.25">
      <c r="A205" s="8" t="s">
        <v>485</v>
      </c>
      <c r="B205" s="4" t="s">
        <v>455</v>
      </c>
      <c r="C205" s="4" t="s">
        <v>717</v>
      </c>
      <c r="D205" s="1">
        <v>49927.098359999996</v>
      </c>
      <c r="E205" s="1">
        <v>49848.87687</v>
      </c>
      <c r="F205" s="11">
        <f t="shared" si="3"/>
        <v>78.221489999996265</v>
      </c>
    </row>
    <row r="206" spans="1:6" x14ac:dyDescent="0.25">
      <c r="A206" s="8" t="s">
        <v>505</v>
      </c>
      <c r="B206" s="4" t="s">
        <v>455</v>
      </c>
      <c r="C206" s="4" t="s">
        <v>718</v>
      </c>
      <c r="D206" s="1">
        <v>5751.6566700000003</v>
      </c>
      <c r="E206" s="1">
        <v>2504.5972400000001</v>
      </c>
      <c r="F206" s="11">
        <f t="shared" si="3"/>
        <v>3247.0594300000002</v>
      </c>
    </row>
    <row r="207" spans="1:6" x14ac:dyDescent="0.25">
      <c r="A207" s="8" t="s">
        <v>573</v>
      </c>
      <c r="B207" s="4" t="s">
        <v>455</v>
      </c>
      <c r="C207" s="4" t="s">
        <v>719</v>
      </c>
      <c r="D207" s="1">
        <v>1013913.05</v>
      </c>
      <c r="E207" s="1">
        <v>298150.48785999999</v>
      </c>
      <c r="F207" s="11">
        <f t="shared" si="3"/>
        <v>715762.56214000005</v>
      </c>
    </row>
    <row r="208" spans="1:6" ht="69" x14ac:dyDescent="0.25">
      <c r="A208" s="8" t="s">
        <v>720</v>
      </c>
      <c r="B208" s="4" t="s">
        <v>455</v>
      </c>
      <c r="C208" s="4" t="s">
        <v>721</v>
      </c>
      <c r="D208" s="1">
        <v>1013913.05</v>
      </c>
      <c r="E208" s="1">
        <v>298150.48785999999</v>
      </c>
      <c r="F208" s="11">
        <f t="shared" si="3"/>
        <v>715762.56214000005</v>
      </c>
    </row>
    <row r="209" spans="1:6" ht="41.4" x14ac:dyDescent="0.25">
      <c r="A209" s="8" t="s">
        <v>722</v>
      </c>
      <c r="B209" s="4" t="s">
        <v>455</v>
      </c>
      <c r="C209" s="4" t="s">
        <v>723</v>
      </c>
      <c r="D209" s="1">
        <v>1013913.05</v>
      </c>
      <c r="E209" s="1">
        <v>298150.48785999999</v>
      </c>
      <c r="F209" s="11">
        <f t="shared" si="3"/>
        <v>715762.56214000005</v>
      </c>
    </row>
    <row r="210" spans="1:6" x14ac:dyDescent="0.25">
      <c r="A210" s="8" t="s">
        <v>512</v>
      </c>
      <c r="B210" s="4" t="s">
        <v>455</v>
      </c>
      <c r="C210" s="4" t="s">
        <v>724</v>
      </c>
      <c r="D210" s="1">
        <v>391204.99439999997</v>
      </c>
      <c r="E210" s="1">
        <v>160628.43263999998</v>
      </c>
      <c r="F210" s="11">
        <f t="shared" si="3"/>
        <v>230576.56175999998</v>
      </c>
    </row>
    <row r="211" spans="1:6" ht="37.5" customHeight="1" x14ac:dyDescent="0.25">
      <c r="A211" s="8" t="s">
        <v>594</v>
      </c>
      <c r="B211" s="4" t="s">
        <v>455</v>
      </c>
      <c r="C211" s="4" t="s">
        <v>725</v>
      </c>
      <c r="D211" s="1">
        <v>391197.8</v>
      </c>
      <c r="E211" s="1">
        <v>160621.23824000001</v>
      </c>
      <c r="F211" s="11">
        <f t="shared" si="3"/>
        <v>230576.56175999998</v>
      </c>
    </row>
    <row r="212" spans="1:6" ht="41.4" x14ac:dyDescent="0.25">
      <c r="A212" s="8" t="s">
        <v>598</v>
      </c>
      <c r="B212" s="4" t="s">
        <v>455</v>
      </c>
      <c r="C212" s="4" t="s">
        <v>726</v>
      </c>
      <c r="D212" s="1">
        <v>317444.90000000002</v>
      </c>
      <c r="E212" s="1">
        <v>88267.309170000008</v>
      </c>
      <c r="F212" s="11">
        <f t="shared" si="3"/>
        <v>229177.59083</v>
      </c>
    </row>
    <row r="213" spans="1:6" ht="27.6" x14ac:dyDescent="0.25">
      <c r="A213" s="8" t="s">
        <v>727</v>
      </c>
      <c r="B213" s="4" t="s">
        <v>455</v>
      </c>
      <c r="C213" s="4" t="s">
        <v>728</v>
      </c>
      <c r="D213" s="1">
        <v>73752.899999999994</v>
      </c>
      <c r="E213" s="1">
        <v>72353.929069999998</v>
      </c>
      <c r="F213" s="11">
        <f t="shared" si="3"/>
        <v>1398.9709299999959</v>
      </c>
    </row>
    <row r="214" spans="1:6" x14ac:dyDescent="0.25">
      <c r="A214" s="8" t="s">
        <v>514</v>
      </c>
      <c r="B214" s="4" t="s">
        <v>455</v>
      </c>
      <c r="C214" s="4" t="s">
        <v>729</v>
      </c>
      <c r="D214" s="1">
        <v>2.1943999999999999</v>
      </c>
      <c r="E214" s="1">
        <v>2.1943999999999999</v>
      </c>
      <c r="F214" s="11">
        <f t="shared" si="3"/>
        <v>0</v>
      </c>
    </row>
    <row r="215" spans="1:6" ht="27.6" x14ac:dyDescent="0.25">
      <c r="A215" s="8" t="s">
        <v>516</v>
      </c>
      <c r="B215" s="4" t="s">
        <v>455</v>
      </c>
      <c r="C215" s="4" t="s">
        <v>730</v>
      </c>
      <c r="D215" s="1">
        <v>2.1943999999999999</v>
      </c>
      <c r="E215" s="1">
        <v>2.1943999999999999</v>
      </c>
      <c r="F215" s="11">
        <f t="shared" si="3"/>
        <v>0</v>
      </c>
    </row>
    <row r="216" spans="1:6" x14ac:dyDescent="0.25">
      <c r="A216" s="8" t="s">
        <v>518</v>
      </c>
      <c r="B216" s="4" t="s">
        <v>455</v>
      </c>
      <c r="C216" s="4" t="s">
        <v>731</v>
      </c>
      <c r="D216" s="1">
        <v>5</v>
      </c>
      <c r="E216" s="1">
        <v>5</v>
      </c>
      <c r="F216" s="11">
        <f t="shared" si="3"/>
        <v>0</v>
      </c>
    </row>
    <row r="217" spans="1:6" x14ac:dyDescent="0.25">
      <c r="A217" s="8" t="s">
        <v>520</v>
      </c>
      <c r="B217" s="4" t="s">
        <v>455</v>
      </c>
      <c r="C217" s="4" t="s">
        <v>732</v>
      </c>
      <c r="D217" s="1">
        <v>5</v>
      </c>
      <c r="E217" s="1">
        <v>5</v>
      </c>
      <c r="F217" s="11">
        <f t="shared" si="3"/>
        <v>0</v>
      </c>
    </row>
    <row r="218" spans="1:6" s="28" customFormat="1" x14ac:dyDescent="0.25">
      <c r="A218" s="6" t="s">
        <v>733</v>
      </c>
      <c r="B218" s="7" t="s">
        <v>455</v>
      </c>
      <c r="C218" s="7" t="s">
        <v>734</v>
      </c>
      <c r="D218" s="24">
        <v>957875.00214</v>
      </c>
      <c r="E218" s="24">
        <v>316252.18135999999</v>
      </c>
      <c r="F218" s="25">
        <f t="shared" si="3"/>
        <v>641622.82077999995</v>
      </c>
    </row>
    <row r="219" spans="1:6" ht="27.6" x14ac:dyDescent="0.25">
      <c r="A219" s="8" t="s">
        <v>481</v>
      </c>
      <c r="B219" s="4" t="s">
        <v>455</v>
      </c>
      <c r="C219" s="4" t="s">
        <v>735</v>
      </c>
      <c r="D219" s="1">
        <v>948397.90214000002</v>
      </c>
      <c r="E219" s="1">
        <v>314046.36936000001</v>
      </c>
      <c r="F219" s="11">
        <f t="shared" si="3"/>
        <v>634351.53278000001</v>
      </c>
    </row>
    <row r="220" spans="1:6" ht="27.6" x14ac:dyDescent="0.25">
      <c r="A220" s="8" t="s">
        <v>483</v>
      </c>
      <c r="B220" s="4" t="s">
        <v>455</v>
      </c>
      <c r="C220" s="4" t="s">
        <v>736</v>
      </c>
      <c r="D220" s="1">
        <v>948397.90214000002</v>
      </c>
      <c r="E220" s="1">
        <v>314046.36936000001</v>
      </c>
      <c r="F220" s="11">
        <f t="shared" si="3"/>
        <v>634351.53278000001</v>
      </c>
    </row>
    <row r="221" spans="1:6" x14ac:dyDescent="0.25">
      <c r="A221" s="8" t="s">
        <v>485</v>
      </c>
      <c r="B221" s="4" t="s">
        <v>455</v>
      </c>
      <c r="C221" s="4" t="s">
        <v>737</v>
      </c>
      <c r="D221" s="1">
        <v>940706.53223999997</v>
      </c>
      <c r="E221" s="1">
        <v>309437.66989999998</v>
      </c>
      <c r="F221" s="11">
        <f t="shared" si="3"/>
        <v>631268.86233999999</v>
      </c>
    </row>
    <row r="222" spans="1:6" x14ac:dyDescent="0.25">
      <c r="A222" s="8" t="s">
        <v>505</v>
      </c>
      <c r="B222" s="4" t="s">
        <v>455</v>
      </c>
      <c r="C222" s="4" t="s">
        <v>738</v>
      </c>
      <c r="D222" s="1">
        <v>7691.3699000000006</v>
      </c>
      <c r="E222" s="1">
        <v>4608.6994599999998</v>
      </c>
      <c r="F222" s="11">
        <f t="shared" si="3"/>
        <v>3082.6704400000008</v>
      </c>
    </row>
    <row r="223" spans="1:6" x14ac:dyDescent="0.25">
      <c r="A223" s="8" t="s">
        <v>573</v>
      </c>
      <c r="B223" s="4" t="s">
        <v>455</v>
      </c>
      <c r="C223" s="4" t="s">
        <v>739</v>
      </c>
      <c r="D223" s="1">
        <v>7271</v>
      </c>
      <c r="E223" s="1">
        <v>0</v>
      </c>
      <c r="F223" s="11">
        <f t="shared" si="3"/>
        <v>7271</v>
      </c>
    </row>
    <row r="224" spans="1:6" x14ac:dyDescent="0.25">
      <c r="A224" s="8" t="s">
        <v>575</v>
      </c>
      <c r="B224" s="4" t="s">
        <v>455</v>
      </c>
      <c r="C224" s="4" t="s">
        <v>740</v>
      </c>
      <c r="D224" s="1">
        <v>7271</v>
      </c>
      <c r="E224" s="1">
        <v>0</v>
      </c>
      <c r="F224" s="11">
        <f t="shared" si="3"/>
        <v>7271</v>
      </c>
    </row>
    <row r="225" spans="1:6" ht="27.6" x14ac:dyDescent="0.25">
      <c r="A225" s="8" t="s">
        <v>577</v>
      </c>
      <c r="B225" s="4" t="s">
        <v>455</v>
      </c>
      <c r="C225" s="4" t="s">
        <v>741</v>
      </c>
      <c r="D225" s="1">
        <v>7271</v>
      </c>
      <c r="E225" s="1">
        <v>0</v>
      </c>
      <c r="F225" s="11">
        <f t="shared" si="3"/>
        <v>7271</v>
      </c>
    </row>
    <row r="226" spans="1:6" x14ac:dyDescent="0.25">
      <c r="A226" s="8" t="s">
        <v>512</v>
      </c>
      <c r="B226" s="4" t="s">
        <v>455</v>
      </c>
      <c r="C226" s="4" t="s">
        <v>742</v>
      </c>
      <c r="D226" s="1">
        <v>2206.1</v>
      </c>
      <c r="E226" s="1">
        <v>2205.8119999999999</v>
      </c>
      <c r="F226" s="11">
        <f t="shared" si="3"/>
        <v>0.28800000000001091</v>
      </c>
    </row>
    <row r="227" spans="1:6" x14ac:dyDescent="0.25">
      <c r="A227" s="8" t="s">
        <v>514</v>
      </c>
      <c r="B227" s="4" t="s">
        <v>455</v>
      </c>
      <c r="C227" s="4" t="s">
        <v>743</v>
      </c>
      <c r="D227" s="1">
        <v>1157.5</v>
      </c>
      <c r="E227" s="1">
        <v>1157.29142</v>
      </c>
      <c r="F227" s="11">
        <f t="shared" si="3"/>
        <v>0.20857999999998356</v>
      </c>
    </row>
    <row r="228" spans="1:6" ht="27.6" x14ac:dyDescent="0.25">
      <c r="A228" s="8" t="s">
        <v>516</v>
      </c>
      <c r="B228" s="4" t="s">
        <v>455</v>
      </c>
      <c r="C228" s="4" t="s">
        <v>744</v>
      </c>
      <c r="D228" s="1">
        <v>1157.5</v>
      </c>
      <c r="E228" s="1">
        <v>1157.29142</v>
      </c>
      <c r="F228" s="11">
        <f t="shared" si="3"/>
        <v>0.20857999999998356</v>
      </c>
    </row>
    <row r="229" spans="1:6" x14ac:dyDescent="0.25">
      <c r="A229" s="8" t="s">
        <v>518</v>
      </c>
      <c r="B229" s="4" t="s">
        <v>455</v>
      </c>
      <c r="C229" s="4" t="s">
        <v>745</v>
      </c>
      <c r="D229" s="1">
        <v>1048.5999999999999</v>
      </c>
      <c r="E229" s="1">
        <v>1048.5205799999999</v>
      </c>
      <c r="F229" s="11">
        <f t="shared" si="3"/>
        <v>7.9420000000027358E-2</v>
      </c>
    </row>
    <row r="230" spans="1:6" x14ac:dyDescent="0.25">
      <c r="A230" s="8" t="s">
        <v>520</v>
      </c>
      <c r="B230" s="4" t="s">
        <v>455</v>
      </c>
      <c r="C230" s="4" t="s">
        <v>746</v>
      </c>
      <c r="D230" s="1">
        <v>1048.5999999999999</v>
      </c>
      <c r="E230" s="1">
        <v>1048.5205799999999</v>
      </c>
      <c r="F230" s="11">
        <f t="shared" si="3"/>
        <v>7.9420000000027358E-2</v>
      </c>
    </row>
    <row r="231" spans="1:6" s="28" customFormat="1" x14ac:dyDescent="0.25">
      <c r="A231" s="6" t="s">
        <v>747</v>
      </c>
      <c r="B231" s="7" t="s">
        <v>455</v>
      </c>
      <c r="C231" s="7" t="s">
        <v>748</v>
      </c>
      <c r="D231" s="24">
        <v>470899.03408000001</v>
      </c>
      <c r="E231" s="24">
        <v>331344.40675999998</v>
      </c>
      <c r="F231" s="25">
        <f t="shared" si="3"/>
        <v>139554.62732000003</v>
      </c>
    </row>
    <row r="232" spans="1:6" ht="41.4" x14ac:dyDescent="0.25">
      <c r="A232" s="8" t="s">
        <v>462</v>
      </c>
      <c r="B232" s="4" t="s">
        <v>455</v>
      </c>
      <c r="C232" s="4" t="s">
        <v>749</v>
      </c>
      <c r="D232" s="1">
        <v>378157.5</v>
      </c>
      <c r="E232" s="1">
        <v>285526.84423000005</v>
      </c>
      <c r="F232" s="11">
        <f t="shared" si="3"/>
        <v>92630.655769999954</v>
      </c>
    </row>
    <row r="233" spans="1:6" x14ac:dyDescent="0.25">
      <c r="A233" s="8" t="s">
        <v>553</v>
      </c>
      <c r="B233" s="4" t="s">
        <v>455</v>
      </c>
      <c r="C233" s="4" t="s">
        <v>750</v>
      </c>
      <c r="D233" s="1">
        <v>110360.8</v>
      </c>
      <c r="E233" s="1">
        <v>88215.532390000008</v>
      </c>
      <c r="F233" s="11">
        <f t="shared" si="3"/>
        <v>22145.267609999995</v>
      </c>
    </row>
    <row r="234" spans="1:6" x14ac:dyDescent="0.25">
      <c r="A234" s="8" t="s">
        <v>555</v>
      </c>
      <c r="B234" s="4" t="s">
        <v>455</v>
      </c>
      <c r="C234" s="4" t="s">
        <v>751</v>
      </c>
      <c r="D234" s="1">
        <v>83309.600000000006</v>
      </c>
      <c r="E234" s="1">
        <v>65340.182009999997</v>
      </c>
      <c r="F234" s="11">
        <f t="shared" si="3"/>
        <v>17969.417990000009</v>
      </c>
    </row>
    <row r="235" spans="1:6" x14ac:dyDescent="0.25">
      <c r="A235" s="8" t="s">
        <v>557</v>
      </c>
      <c r="B235" s="4" t="s">
        <v>455</v>
      </c>
      <c r="C235" s="4" t="s">
        <v>752</v>
      </c>
      <c r="D235" s="1">
        <v>2483.3000000000002</v>
      </c>
      <c r="E235" s="1">
        <v>1872.7428799999998</v>
      </c>
      <c r="F235" s="11">
        <f t="shared" si="3"/>
        <v>610.5571200000004</v>
      </c>
    </row>
    <row r="236" spans="1:6" ht="27.6" x14ac:dyDescent="0.25">
      <c r="A236" s="8" t="s">
        <v>559</v>
      </c>
      <c r="B236" s="4" t="s">
        <v>455</v>
      </c>
      <c r="C236" s="4" t="s">
        <v>753</v>
      </c>
      <c r="D236" s="1">
        <v>24567.9</v>
      </c>
      <c r="E236" s="1">
        <v>21002.607499999998</v>
      </c>
      <c r="F236" s="11">
        <f t="shared" si="3"/>
        <v>3565.2925000000032</v>
      </c>
    </row>
    <row r="237" spans="1:6" x14ac:dyDescent="0.25">
      <c r="A237" s="8" t="s">
        <v>464</v>
      </c>
      <c r="B237" s="4" t="s">
        <v>455</v>
      </c>
      <c r="C237" s="4" t="s">
        <v>754</v>
      </c>
      <c r="D237" s="1">
        <v>267796.7</v>
      </c>
      <c r="E237" s="1">
        <v>197311.31184000001</v>
      </c>
      <c r="F237" s="11">
        <f t="shared" si="3"/>
        <v>70485.388160000002</v>
      </c>
    </row>
    <row r="238" spans="1:6" x14ac:dyDescent="0.25">
      <c r="A238" s="8" t="s">
        <v>466</v>
      </c>
      <c r="B238" s="4" t="s">
        <v>455</v>
      </c>
      <c r="C238" s="4" t="s">
        <v>755</v>
      </c>
      <c r="D238" s="1">
        <v>204034.4</v>
      </c>
      <c r="E238" s="1">
        <v>149113.61913000001</v>
      </c>
      <c r="F238" s="11">
        <f t="shared" si="3"/>
        <v>54920.780869999988</v>
      </c>
    </row>
    <row r="239" spans="1:6" ht="27.6" x14ac:dyDescent="0.25">
      <c r="A239" s="8" t="s">
        <v>468</v>
      </c>
      <c r="B239" s="4" t="s">
        <v>455</v>
      </c>
      <c r="C239" s="4" t="s">
        <v>756</v>
      </c>
      <c r="D239" s="1">
        <v>4783.3999999999996</v>
      </c>
      <c r="E239" s="1">
        <v>3682.01325</v>
      </c>
      <c r="F239" s="11">
        <f t="shared" si="3"/>
        <v>1101.3867499999997</v>
      </c>
    </row>
    <row r="240" spans="1:6" ht="27.6" x14ac:dyDescent="0.25">
      <c r="A240" s="8" t="s">
        <v>470</v>
      </c>
      <c r="B240" s="4" t="s">
        <v>455</v>
      </c>
      <c r="C240" s="4" t="s">
        <v>757</v>
      </c>
      <c r="D240" s="1">
        <v>58978.9</v>
      </c>
      <c r="E240" s="1">
        <v>44515.679459999999</v>
      </c>
      <c r="F240" s="11">
        <f t="shared" si="3"/>
        <v>14463.220540000002</v>
      </c>
    </row>
    <row r="241" spans="1:6" ht="27.6" x14ac:dyDescent="0.25">
      <c r="A241" s="8" t="s">
        <v>481</v>
      </c>
      <c r="B241" s="4" t="s">
        <v>455</v>
      </c>
      <c r="C241" s="4" t="s">
        <v>758</v>
      </c>
      <c r="D241" s="1">
        <v>91900.319810000001</v>
      </c>
      <c r="E241" s="1">
        <v>45571.820009999996</v>
      </c>
      <c r="F241" s="11">
        <f t="shared" si="3"/>
        <v>46328.499800000005</v>
      </c>
    </row>
    <row r="242" spans="1:6" ht="27.6" x14ac:dyDescent="0.25">
      <c r="A242" s="8" t="s">
        <v>483</v>
      </c>
      <c r="B242" s="4" t="s">
        <v>455</v>
      </c>
      <c r="C242" s="4" t="s">
        <v>759</v>
      </c>
      <c r="D242" s="1">
        <v>91900.319810000001</v>
      </c>
      <c r="E242" s="1">
        <v>45571.820009999996</v>
      </c>
      <c r="F242" s="11">
        <f t="shared" si="3"/>
        <v>46328.499800000005</v>
      </c>
    </row>
    <row r="243" spans="1:6" ht="27.6" x14ac:dyDescent="0.25">
      <c r="A243" s="8" t="s">
        <v>502</v>
      </c>
      <c r="B243" s="4" t="s">
        <v>455</v>
      </c>
      <c r="C243" s="4" t="s">
        <v>760</v>
      </c>
      <c r="D243" s="1">
        <v>9765.2000000000007</v>
      </c>
      <c r="E243" s="1">
        <v>0</v>
      </c>
      <c r="F243" s="11">
        <f t="shared" si="3"/>
        <v>9765.2000000000007</v>
      </c>
    </row>
    <row r="244" spans="1:6" x14ac:dyDescent="0.25">
      <c r="A244" s="8" t="s">
        <v>485</v>
      </c>
      <c r="B244" s="4" t="s">
        <v>455</v>
      </c>
      <c r="C244" s="4" t="s">
        <v>761</v>
      </c>
      <c r="D244" s="1">
        <v>73726.893709999989</v>
      </c>
      <c r="E244" s="1">
        <v>39347.422909999994</v>
      </c>
      <c r="F244" s="11">
        <f t="shared" si="3"/>
        <v>34379.470799999996</v>
      </c>
    </row>
    <row r="245" spans="1:6" x14ac:dyDescent="0.25">
      <c r="A245" s="8" t="s">
        <v>505</v>
      </c>
      <c r="B245" s="4" t="s">
        <v>455</v>
      </c>
      <c r="C245" s="4" t="s">
        <v>762</v>
      </c>
      <c r="D245" s="1">
        <v>8408.2260999999999</v>
      </c>
      <c r="E245" s="1">
        <v>6224.3970999999992</v>
      </c>
      <c r="F245" s="11">
        <f t="shared" si="3"/>
        <v>2183.8290000000006</v>
      </c>
    </row>
    <row r="246" spans="1:6" x14ac:dyDescent="0.25">
      <c r="A246" s="8" t="s">
        <v>487</v>
      </c>
      <c r="B246" s="4" t="s">
        <v>455</v>
      </c>
      <c r="C246" s="4" t="s">
        <v>763</v>
      </c>
      <c r="D246" s="1">
        <v>242.6</v>
      </c>
      <c r="E246" s="1">
        <v>172.22825</v>
      </c>
      <c r="F246" s="11">
        <f t="shared" si="3"/>
        <v>70.371749999999992</v>
      </c>
    </row>
    <row r="247" spans="1:6" ht="24" customHeight="1" x14ac:dyDescent="0.25">
      <c r="A247" s="8" t="s">
        <v>489</v>
      </c>
      <c r="B247" s="4" t="s">
        <v>455</v>
      </c>
      <c r="C247" s="4" t="s">
        <v>764</v>
      </c>
      <c r="D247" s="1">
        <v>242.6</v>
      </c>
      <c r="E247" s="1">
        <v>172.22825</v>
      </c>
      <c r="F247" s="11">
        <f t="shared" si="3"/>
        <v>70.371749999999992</v>
      </c>
    </row>
    <row r="248" spans="1:6" ht="27.6" x14ac:dyDescent="0.25">
      <c r="A248" s="8" t="s">
        <v>491</v>
      </c>
      <c r="B248" s="4" t="s">
        <v>455</v>
      </c>
      <c r="C248" s="4" t="s">
        <v>765</v>
      </c>
      <c r="D248" s="1">
        <v>242.6</v>
      </c>
      <c r="E248" s="1">
        <v>172.22825</v>
      </c>
      <c r="F248" s="11">
        <f t="shared" si="3"/>
        <v>70.371749999999992</v>
      </c>
    </row>
    <row r="249" spans="1:6" x14ac:dyDescent="0.25">
      <c r="A249" s="8" t="s">
        <v>512</v>
      </c>
      <c r="B249" s="4" t="s">
        <v>455</v>
      </c>
      <c r="C249" s="4" t="s">
        <v>766</v>
      </c>
      <c r="D249" s="1">
        <v>598.61427000000003</v>
      </c>
      <c r="E249" s="1">
        <v>73.51427000000001</v>
      </c>
      <c r="F249" s="11">
        <f t="shared" si="3"/>
        <v>525.1</v>
      </c>
    </row>
    <row r="250" spans="1:6" x14ac:dyDescent="0.25">
      <c r="A250" s="8" t="s">
        <v>514</v>
      </c>
      <c r="B250" s="4" t="s">
        <v>455</v>
      </c>
      <c r="C250" s="4" t="s">
        <v>767</v>
      </c>
      <c r="D250" s="1">
        <v>198.51426999999998</v>
      </c>
      <c r="E250" s="1">
        <v>73.51427000000001</v>
      </c>
      <c r="F250" s="11">
        <f t="shared" si="3"/>
        <v>124.99999999999997</v>
      </c>
    </row>
    <row r="251" spans="1:6" ht="27.6" x14ac:dyDescent="0.25">
      <c r="A251" s="8" t="s">
        <v>516</v>
      </c>
      <c r="B251" s="4" t="s">
        <v>455</v>
      </c>
      <c r="C251" s="4" t="s">
        <v>768</v>
      </c>
      <c r="D251" s="1">
        <v>198.51426999999998</v>
      </c>
      <c r="E251" s="1">
        <v>73.51427000000001</v>
      </c>
      <c r="F251" s="11">
        <f t="shared" si="3"/>
        <v>124.99999999999997</v>
      </c>
    </row>
    <row r="252" spans="1:6" x14ac:dyDescent="0.25">
      <c r="A252" s="8" t="s">
        <v>518</v>
      </c>
      <c r="B252" s="4" t="s">
        <v>455</v>
      </c>
      <c r="C252" s="4" t="s">
        <v>769</v>
      </c>
      <c r="D252" s="1">
        <v>400.1</v>
      </c>
      <c r="E252" s="1">
        <v>0</v>
      </c>
      <c r="F252" s="11">
        <f t="shared" si="3"/>
        <v>400.1</v>
      </c>
    </row>
    <row r="253" spans="1:6" x14ac:dyDescent="0.25">
      <c r="A253" s="8" t="s">
        <v>603</v>
      </c>
      <c r="B253" s="4" t="s">
        <v>455</v>
      </c>
      <c r="C253" s="4" t="s">
        <v>770</v>
      </c>
      <c r="D253" s="1">
        <v>400</v>
      </c>
      <c r="E253" s="1">
        <v>0</v>
      </c>
      <c r="F253" s="11">
        <f t="shared" si="3"/>
        <v>400</v>
      </c>
    </row>
    <row r="254" spans="1:6" x14ac:dyDescent="0.25">
      <c r="A254" s="8" t="s">
        <v>520</v>
      </c>
      <c r="B254" s="4" t="s">
        <v>455</v>
      </c>
      <c r="C254" s="4" t="s">
        <v>771</v>
      </c>
      <c r="D254" s="1">
        <v>0.1</v>
      </c>
      <c r="E254" s="1">
        <v>0</v>
      </c>
      <c r="F254" s="11">
        <f t="shared" si="3"/>
        <v>0.1</v>
      </c>
    </row>
    <row r="255" spans="1:6" x14ac:dyDescent="0.25">
      <c r="A255" s="6" t="s">
        <v>772</v>
      </c>
      <c r="B255" s="7" t="s">
        <v>455</v>
      </c>
      <c r="C255" s="7" t="s">
        <v>773</v>
      </c>
      <c r="D255" s="24">
        <v>860278.25373999996</v>
      </c>
      <c r="E255" s="24">
        <v>187899.24466999999</v>
      </c>
      <c r="F255" s="25">
        <f t="shared" si="3"/>
        <v>672379.00906999991</v>
      </c>
    </row>
    <row r="256" spans="1:6" s="28" customFormat="1" x14ac:dyDescent="0.25">
      <c r="A256" s="6" t="s">
        <v>774</v>
      </c>
      <c r="B256" s="7" t="s">
        <v>455</v>
      </c>
      <c r="C256" s="7" t="s">
        <v>775</v>
      </c>
      <c r="D256" s="24">
        <v>764387.9</v>
      </c>
      <c r="E256" s="24">
        <v>130948.60586</v>
      </c>
      <c r="F256" s="25">
        <f t="shared" si="3"/>
        <v>633439.29414000001</v>
      </c>
    </row>
    <row r="257" spans="1:6" ht="27.6" x14ac:dyDescent="0.25">
      <c r="A257" s="8" t="s">
        <v>481</v>
      </c>
      <c r="B257" s="4" t="s">
        <v>455</v>
      </c>
      <c r="C257" s="4" t="s">
        <v>776</v>
      </c>
      <c r="D257" s="1">
        <v>764387.9</v>
      </c>
      <c r="E257" s="1">
        <v>130948.60586</v>
      </c>
      <c r="F257" s="11">
        <f t="shared" si="3"/>
        <v>633439.29414000001</v>
      </c>
    </row>
    <row r="258" spans="1:6" ht="27.6" x14ac:dyDescent="0.25">
      <c r="A258" s="8" t="s">
        <v>483</v>
      </c>
      <c r="B258" s="4" t="s">
        <v>455</v>
      </c>
      <c r="C258" s="4" t="s">
        <v>777</v>
      </c>
      <c r="D258" s="1">
        <v>764387.9</v>
      </c>
      <c r="E258" s="1">
        <v>130948.60586</v>
      </c>
      <c r="F258" s="11">
        <f t="shared" si="3"/>
        <v>633439.29414000001</v>
      </c>
    </row>
    <row r="259" spans="1:6" x14ac:dyDescent="0.25">
      <c r="A259" s="8" t="s">
        <v>485</v>
      </c>
      <c r="B259" s="4" t="s">
        <v>455</v>
      </c>
      <c r="C259" s="4" t="s">
        <v>778</v>
      </c>
      <c r="D259" s="1">
        <v>764387.9</v>
      </c>
      <c r="E259" s="1">
        <v>130948.60586</v>
      </c>
      <c r="F259" s="11">
        <f t="shared" si="3"/>
        <v>633439.29414000001</v>
      </c>
    </row>
    <row r="260" spans="1:6" s="28" customFormat="1" x14ac:dyDescent="0.25">
      <c r="A260" s="6" t="s">
        <v>779</v>
      </c>
      <c r="B260" s="7" t="s">
        <v>455</v>
      </c>
      <c r="C260" s="7" t="s">
        <v>780</v>
      </c>
      <c r="D260" s="24">
        <v>18324.953739999997</v>
      </c>
      <c r="E260" s="24">
        <v>11930.968000000001</v>
      </c>
      <c r="F260" s="25">
        <f t="shared" si="3"/>
        <v>6393.9857399999964</v>
      </c>
    </row>
    <row r="261" spans="1:6" ht="41.4" x14ac:dyDescent="0.25">
      <c r="A261" s="8" t="s">
        <v>462</v>
      </c>
      <c r="B261" s="4" t="s">
        <v>455</v>
      </c>
      <c r="C261" s="4" t="s">
        <v>781</v>
      </c>
      <c r="D261" s="1">
        <v>1211.85274</v>
      </c>
      <c r="E261" s="1">
        <v>0</v>
      </c>
      <c r="F261" s="11">
        <f t="shared" si="3"/>
        <v>1211.85274</v>
      </c>
    </row>
    <row r="262" spans="1:6" x14ac:dyDescent="0.25">
      <c r="A262" s="8" t="s">
        <v>553</v>
      </c>
      <c r="B262" s="4" t="s">
        <v>455</v>
      </c>
      <c r="C262" s="4" t="s">
        <v>782</v>
      </c>
      <c r="D262" s="1">
        <v>1211.85274</v>
      </c>
      <c r="E262" s="1">
        <v>0</v>
      </c>
      <c r="F262" s="11">
        <f t="shared" ref="F262:F325" si="4">D262-E262</f>
        <v>1211.85274</v>
      </c>
    </row>
    <row r="263" spans="1:6" x14ac:dyDescent="0.25">
      <c r="A263" s="8" t="s">
        <v>555</v>
      </c>
      <c r="B263" s="4" t="s">
        <v>455</v>
      </c>
      <c r="C263" s="4" t="s">
        <v>783</v>
      </c>
      <c r="D263" s="1">
        <v>847.99151000000006</v>
      </c>
      <c r="E263" s="1">
        <v>0</v>
      </c>
      <c r="F263" s="11">
        <f t="shared" si="4"/>
        <v>847.99151000000006</v>
      </c>
    </row>
    <row r="264" spans="1:6" ht="27.6" x14ac:dyDescent="0.25">
      <c r="A264" s="8" t="s">
        <v>559</v>
      </c>
      <c r="B264" s="4" t="s">
        <v>455</v>
      </c>
      <c r="C264" s="4" t="s">
        <v>784</v>
      </c>
      <c r="D264" s="1">
        <v>363.86122999999998</v>
      </c>
      <c r="E264" s="1">
        <v>0</v>
      </c>
      <c r="F264" s="11">
        <f t="shared" si="4"/>
        <v>363.86122999999998</v>
      </c>
    </row>
    <row r="265" spans="1:6" ht="27.6" x14ac:dyDescent="0.25">
      <c r="A265" s="8" t="s">
        <v>481</v>
      </c>
      <c r="B265" s="4" t="s">
        <v>455</v>
      </c>
      <c r="C265" s="4" t="s">
        <v>785</v>
      </c>
      <c r="D265" s="1">
        <v>17113.100999999999</v>
      </c>
      <c r="E265" s="1">
        <v>11930.968000000001</v>
      </c>
      <c r="F265" s="11">
        <f t="shared" si="4"/>
        <v>5182.132999999998</v>
      </c>
    </row>
    <row r="266" spans="1:6" ht="27.6" x14ac:dyDescent="0.25">
      <c r="A266" s="8" t="s">
        <v>483</v>
      </c>
      <c r="B266" s="4" t="s">
        <v>455</v>
      </c>
      <c r="C266" s="4" t="s">
        <v>786</v>
      </c>
      <c r="D266" s="1">
        <v>17113.100999999999</v>
      </c>
      <c r="E266" s="1">
        <v>11930.968000000001</v>
      </c>
      <c r="F266" s="11">
        <f t="shared" si="4"/>
        <v>5182.132999999998</v>
      </c>
    </row>
    <row r="267" spans="1:6" x14ac:dyDescent="0.25">
      <c r="A267" s="8" t="s">
        <v>485</v>
      </c>
      <c r="B267" s="4" t="s">
        <v>455</v>
      </c>
      <c r="C267" s="4" t="s">
        <v>787</v>
      </c>
      <c r="D267" s="1">
        <v>17113.100999999999</v>
      </c>
      <c r="E267" s="1">
        <v>11930.968000000001</v>
      </c>
      <c r="F267" s="11">
        <f t="shared" si="4"/>
        <v>5182.132999999998</v>
      </c>
    </row>
    <row r="268" spans="1:6" s="28" customFormat="1" x14ac:dyDescent="0.25">
      <c r="A268" s="6" t="s">
        <v>788</v>
      </c>
      <c r="B268" s="7" t="s">
        <v>455</v>
      </c>
      <c r="C268" s="7" t="s">
        <v>789</v>
      </c>
      <c r="D268" s="24">
        <v>77565.399999999994</v>
      </c>
      <c r="E268" s="24">
        <v>45019.670810000003</v>
      </c>
      <c r="F268" s="25">
        <f t="shared" si="4"/>
        <v>32545.729189999991</v>
      </c>
    </row>
    <row r="269" spans="1:6" ht="41.4" x14ac:dyDescent="0.25">
      <c r="A269" s="8" t="s">
        <v>462</v>
      </c>
      <c r="B269" s="4" t="s">
        <v>455</v>
      </c>
      <c r="C269" s="4" t="s">
        <v>790</v>
      </c>
      <c r="D269" s="1">
        <v>70180.399999999994</v>
      </c>
      <c r="E269" s="1">
        <v>40801.263119999996</v>
      </c>
      <c r="F269" s="11">
        <f t="shared" si="4"/>
        <v>29379.136879999998</v>
      </c>
    </row>
    <row r="270" spans="1:6" x14ac:dyDescent="0.25">
      <c r="A270" s="8" t="s">
        <v>553</v>
      </c>
      <c r="B270" s="4" t="s">
        <v>455</v>
      </c>
      <c r="C270" s="4" t="s">
        <v>791</v>
      </c>
      <c r="D270" s="1">
        <v>70180.399999999994</v>
      </c>
      <c r="E270" s="1">
        <v>40801.263119999996</v>
      </c>
      <c r="F270" s="11">
        <f t="shared" si="4"/>
        <v>29379.136879999998</v>
      </c>
    </row>
    <row r="271" spans="1:6" x14ac:dyDescent="0.25">
      <c r="A271" s="8" t="s">
        <v>555</v>
      </c>
      <c r="B271" s="4" t="s">
        <v>455</v>
      </c>
      <c r="C271" s="4" t="s">
        <v>792</v>
      </c>
      <c r="D271" s="1">
        <v>52578.5</v>
      </c>
      <c r="E271" s="1">
        <v>30458.27104</v>
      </c>
      <c r="F271" s="11">
        <f t="shared" si="4"/>
        <v>22120.22896</v>
      </c>
    </row>
    <row r="272" spans="1:6" x14ac:dyDescent="0.25">
      <c r="A272" s="8" t="s">
        <v>557</v>
      </c>
      <c r="B272" s="4" t="s">
        <v>455</v>
      </c>
      <c r="C272" s="4" t="s">
        <v>793</v>
      </c>
      <c r="D272" s="1">
        <v>1795.2</v>
      </c>
      <c r="E272" s="1">
        <v>583.3845</v>
      </c>
      <c r="F272" s="11">
        <f t="shared" si="4"/>
        <v>1211.8155000000002</v>
      </c>
    </row>
    <row r="273" spans="1:6" ht="27.6" x14ac:dyDescent="0.25">
      <c r="A273" s="8" t="s">
        <v>559</v>
      </c>
      <c r="B273" s="4" t="s">
        <v>455</v>
      </c>
      <c r="C273" s="4" t="s">
        <v>794</v>
      </c>
      <c r="D273" s="1">
        <v>15806.7</v>
      </c>
      <c r="E273" s="1">
        <v>9759.6075799999999</v>
      </c>
      <c r="F273" s="11">
        <f t="shared" si="4"/>
        <v>6047.0924200000009</v>
      </c>
    </row>
    <row r="274" spans="1:6" ht="27.6" x14ac:dyDescent="0.25">
      <c r="A274" s="8" t="s">
        <v>481</v>
      </c>
      <c r="B274" s="4" t="s">
        <v>455</v>
      </c>
      <c r="C274" s="4" t="s">
        <v>795</v>
      </c>
      <c r="D274" s="1">
        <v>7180.2</v>
      </c>
      <c r="E274" s="1">
        <v>4015.1356900000001</v>
      </c>
      <c r="F274" s="11">
        <f t="shared" si="4"/>
        <v>3165.0643099999998</v>
      </c>
    </row>
    <row r="275" spans="1:6" ht="27.6" x14ac:dyDescent="0.25">
      <c r="A275" s="8" t="s">
        <v>483</v>
      </c>
      <c r="B275" s="4" t="s">
        <v>455</v>
      </c>
      <c r="C275" s="4" t="s">
        <v>796</v>
      </c>
      <c r="D275" s="1">
        <v>7180.2</v>
      </c>
      <c r="E275" s="1">
        <v>4015.1356900000001</v>
      </c>
      <c r="F275" s="11">
        <f t="shared" si="4"/>
        <v>3165.0643099999998</v>
      </c>
    </row>
    <row r="276" spans="1:6" x14ac:dyDescent="0.25">
      <c r="A276" s="8" t="s">
        <v>485</v>
      </c>
      <c r="B276" s="4" t="s">
        <v>455</v>
      </c>
      <c r="C276" s="4" t="s">
        <v>797</v>
      </c>
      <c r="D276" s="1">
        <v>7178.4</v>
      </c>
      <c r="E276" s="1">
        <v>4015.1356900000001</v>
      </c>
      <c r="F276" s="11">
        <f t="shared" si="4"/>
        <v>3163.2643099999996</v>
      </c>
    </row>
    <row r="277" spans="1:6" x14ac:dyDescent="0.25">
      <c r="A277" s="8" t="s">
        <v>505</v>
      </c>
      <c r="B277" s="4" t="s">
        <v>455</v>
      </c>
      <c r="C277" s="4" t="s">
        <v>798</v>
      </c>
      <c r="D277" s="1">
        <v>1.8</v>
      </c>
      <c r="E277" s="1">
        <v>0</v>
      </c>
      <c r="F277" s="11">
        <f t="shared" si="4"/>
        <v>1.8</v>
      </c>
    </row>
    <row r="278" spans="1:6" x14ac:dyDescent="0.25">
      <c r="A278" s="8" t="s">
        <v>487</v>
      </c>
      <c r="B278" s="4" t="s">
        <v>455</v>
      </c>
      <c r="C278" s="4" t="s">
        <v>799</v>
      </c>
      <c r="D278" s="1">
        <v>78.3</v>
      </c>
      <c r="E278" s="1">
        <v>78.272000000000006</v>
      </c>
      <c r="F278" s="11">
        <f t="shared" si="4"/>
        <v>2.7999999999991587E-2</v>
      </c>
    </row>
    <row r="279" spans="1:6" ht="24" customHeight="1" x14ac:dyDescent="0.25">
      <c r="A279" s="8" t="s">
        <v>489</v>
      </c>
      <c r="B279" s="4" t="s">
        <v>455</v>
      </c>
      <c r="C279" s="4" t="s">
        <v>800</v>
      </c>
      <c r="D279" s="1">
        <v>78.3</v>
      </c>
      <c r="E279" s="1">
        <v>78.272000000000006</v>
      </c>
      <c r="F279" s="11">
        <f t="shared" si="4"/>
        <v>2.7999999999991587E-2</v>
      </c>
    </row>
    <row r="280" spans="1:6" ht="27.6" x14ac:dyDescent="0.25">
      <c r="A280" s="8" t="s">
        <v>491</v>
      </c>
      <c r="B280" s="4" t="s">
        <v>455</v>
      </c>
      <c r="C280" s="4" t="s">
        <v>801</v>
      </c>
      <c r="D280" s="1">
        <v>78.3</v>
      </c>
      <c r="E280" s="1">
        <v>78.272000000000006</v>
      </c>
      <c r="F280" s="11">
        <f t="shared" si="4"/>
        <v>2.7999999999991587E-2</v>
      </c>
    </row>
    <row r="281" spans="1:6" x14ac:dyDescent="0.25">
      <c r="A281" s="8" t="s">
        <v>512</v>
      </c>
      <c r="B281" s="4" t="s">
        <v>455</v>
      </c>
      <c r="C281" s="4" t="s">
        <v>802</v>
      </c>
      <c r="D281" s="1">
        <v>126.5</v>
      </c>
      <c r="E281" s="1">
        <v>125</v>
      </c>
      <c r="F281" s="11">
        <f t="shared" si="4"/>
        <v>1.5</v>
      </c>
    </row>
    <row r="282" spans="1:6" x14ac:dyDescent="0.25">
      <c r="A282" s="8" t="s">
        <v>514</v>
      </c>
      <c r="B282" s="4" t="s">
        <v>455</v>
      </c>
      <c r="C282" s="4" t="s">
        <v>803</v>
      </c>
      <c r="D282" s="1">
        <v>125</v>
      </c>
      <c r="E282" s="1">
        <v>125</v>
      </c>
      <c r="F282" s="11">
        <f t="shared" si="4"/>
        <v>0</v>
      </c>
    </row>
    <row r="283" spans="1:6" ht="27.6" x14ac:dyDescent="0.25">
      <c r="A283" s="8" t="s">
        <v>516</v>
      </c>
      <c r="B283" s="4" t="s">
        <v>455</v>
      </c>
      <c r="C283" s="4" t="s">
        <v>804</v>
      </c>
      <c r="D283" s="1">
        <v>125</v>
      </c>
      <c r="E283" s="1">
        <v>125</v>
      </c>
      <c r="F283" s="11">
        <f t="shared" si="4"/>
        <v>0</v>
      </c>
    </row>
    <row r="284" spans="1:6" x14ac:dyDescent="0.25">
      <c r="A284" s="8" t="s">
        <v>518</v>
      </c>
      <c r="B284" s="4" t="s">
        <v>455</v>
      </c>
      <c r="C284" s="4" t="s">
        <v>805</v>
      </c>
      <c r="D284" s="1">
        <v>1.5</v>
      </c>
      <c r="E284" s="1">
        <v>0</v>
      </c>
      <c r="F284" s="11">
        <f t="shared" si="4"/>
        <v>1.5</v>
      </c>
    </row>
    <row r="285" spans="1:6" x14ac:dyDescent="0.25">
      <c r="A285" s="8" t="s">
        <v>520</v>
      </c>
      <c r="B285" s="4" t="s">
        <v>455</v>
      </c>
      <c r="C285" s="4" t="s">
        <v>806</v>
      </c>
      <c r="D285" s="1">
        <v>1.5</v>
      </c>
      <c r="E285" s="1">
        <v>0</v>
      </c>
      <c r="F285" s="11">
        <f t="shared" si="4"/>
        <v>1.5</v>
      </c>
    </row>
    <row r="286" spans="1:6" x14ac:dyDescent="0.25">
      <c r="A286" s="6" t="s">
        <v>807</v>
      </c>
      <c r="B286" s="7" t="s">
        <v>455</v>
      </c>
      <c r="C286" s="7" t="s">
        <v>808</v>
      </c>
      <c r="D286" s="24">
        <v>16635492.713450002</v>
      </c>
      <c r="E286" s="24">
        <v>10970830.992290001</v>
      </c>
      <c r="F286" s="25">
        <f t="shared" si="4"/>
        <v>5664661.7211600002</v>
      </c>
    </row>
    <row r="287" spans="1:6" s="28" customFormat="1" x14ac:dyDescent="0.25">
      <c r="A287" s="6" t="s">
        <v>809</v>
      </c>
      <c r="B287" s="7" t="s">
        <v>455</v>
      </c>
      <c r="C287" s="7" t="s">
        <v>810</v>
      </c>
      <c r="D287" s="24">
        <v>5893477.9064600002</v>
      </c>
      <c r="E287" s="24">
        <v>3899319.4855999998</v>
      </c>
      <c r="F287" s="25">
        <f t="shared" si="4"/>
        <v>1994158.4208600004</v>
      </c>
    </row>
    <row r="288" spans="1:6" ht="27.6" x14ac:dyDescent="0.25">
      <c r="A288" s="8" t="s">
        <v>481</v>
      </c>
      <c r="B288" s="4" t="s">
        <v>455</v>
      </c>
      <c r="C288" s="4" t="s">
        <v>811</v>
      </c>
      <c r="D288" s="1">
        <v>43873.35557</v>
      </c>
      <c r="E288" s="1">
        <v>26343.322510000002</v>
      </c>
      <c r="F288" s="11">
        <f t="shared" si="4"/>
        <v>17530.033059999998</v>
      </c>
    </row>
    <row r="289" spans="1:6" ht="27.6" x14ac:dyDescent="0.25">
      <c r="A289" s="8" t="s">
        <v>483</v>
      </c>
      <c r="B289" s="4" t="s">
        <v>455</v>
      </c>
      <c r="C289" s="4" t="s">
        <v>812</v>
      </c>
      <c r="D289" s="1">
        <v>43873.35557</v>
      </c>
      <c r="E289" s="1">
        <v>26343.322510000002</v>
      </c>
      <c r="F289" s="11">
        <f t="shared" si="4"/>
        <v>17530.033059999998</v>
      </c>
    </row>
    <row r="290" spans="1:6" ht="27.6" x14ac:dyDescent="0.25">
      <c r="A290" s="8" t="s">
        <v>502</v>
      </c>
      <c r="B290" s="4" t="s">
        <v>455</v>
      </c>
      <c r="C290" s="4" t="s">
        <v>813</v>
      </c>
      <c r="D290" s="1">
        <v>43487.992530000003</v>
      </c>
      <c r="E290" s="1">
        <v>26343.322510000002</v>
      </c>
      <c r="F290" s="11">
        <f t="shared" si="4"/>
        <v>17144.670020000001</v>
      </c>
    </row>
    <row r="291" spans="1:6" x14ac:dyDescent="0.25">
      <c r="A291" s="8" t="s">
        <v>485</v>
      </c>
      <c r="B291" s="4" t="s">
        <v>455</v>
      </c>
      <c r="C291" s="4" t="s">
        <v>814</v>
      </c>
      <c r="D291" s="1">
        <v>385.36303999999996</v>
      </c>
      <c r="E291" s="1">
        <v>0</v>
      </c>
      <c r="F291" s="11">
        <f t="shared" si="4"/>
        <v>385.36303999999996</v>
      </c>
    </row>
    <row r="292" spans="1:6" ht="27.6" x14ac:dyDescent="0.25">
      <c r="A292" s="8" t="s">
        <v>579</v>
      </c>
      <c r="B292" s="4" t="s">
        <v>455</v>
      </c>
      <c r="C292" s="4" t="s">
        <v>815</v>
      </c>
      <c r="D292" s="1">
        <v>5849604.5508900005</v>
      </c>
      <c r="E292" s="1">
        <v>3872976.1630899999</v>
      </c>
      <c r="F292" s="11">
        <f t="shared" si="4"/>
        <v>1976628.3878000006</v>
      </c>
    </row>
    <row r="293" spans="1:6" x14ac:dyDescent="0.25">
      <c r="A293" s="8" t="s">
        <v>581</v>
      </c>
      <c r="B293" s="4" t="s">
        <v>455</v>
      </c>
      <c r="C293" s="4" t="s">
        <v>816</v>
      </c>
      <c r="D293" s="1">
        <v>4900595.36876</v>
      </c>
      <c r="E293" s="1">
        <v>3236762.4641900002</v>
      </c>
      <c r="F293" s="11">
        <f t="shared" si="4"/>
        <v>1663832.9045699998</v>
      </c>
    </row>
    <row r="294" spans="1:6" ht="41.4" x14ac:dyDescent="0.25">
      <c r="A294" s="8" t="s">
        <v>583</v>
      </c>
      <c r="B294" s="4" t="s">
        <v>455</v>
      </c>
      <c r="C294" s="4" t="s">
        <v>817</v>
      </c>
      <c r="D294" s="1">
        <v>4736466.2609799998</v>
      </c>
      <c r="E294" s="1">
        <v>3148275.4559599999</v>
      </c>
      <c r="F294" s="11">
        <f t="shared" si="4"/>
        <v>1588190.8050199999</v>
      </c>
    </row>
    <row r="295" spans="1:6" x14ac:dyDescent="0.25">
      <c r="A295" s="8" t="s">
        <v>585</v>
      </c>
      <c r="B295" s="4" t="s">
        <v>455</v>
      </c>
      <c r="C295" s="4" t="s">
        <v>818</v>
      </c>
      <c r="D295" s="1">
        <v>164129.10777999999</v>
      </c>
      <c r="E295" s="1">
        <v>88487.008230000007</v>
      </c>
      <c r="F295" s="11">
        <f t="shared" si="4"/>
        <v>75642.099549999984</v>
      </c>
    </row>
    <row r="296" spans="1:6" x14ac:dyDescent="0.25">
      <c r="A296" s="8" t="s">
        <v>587</v>
      </c>
      <c r="B296" s="4" t="s">
        <v>455</v>
      </c>
      <c r="C296" s="4" t="s">
        <v>819</v>
      </c>
      <c r="D296" s="1">
        <v>949009.18212999997</v>
      </c>
      <c r="E296" s="1">
        <v>636213.69889999996</v>
      </c>
      <c r="F296" s="11">
        <f t="shared" si="4"/>
        <v>312795.48323000001</v>
      </c>
    </row>
    <row r="297" spans="1:6" ht="41.4" x14ac:dyDescent="0.25">
      <c r="A297" s="8" t="s">
        <v>589</v>
      </c>
      <c r="B297" s="4" t="s">
        <v>455</v>
      </c>
      <c r="C297" s="4" t="s">
        <v>820</v>
      </c>
      <c r="D297" s="1">
        <v>923855.18212999997</v>
      </c>
      <c r="E297" s="1">
        <v>619914.62721000006</v>
      </c>
      <c r="F297" s="11">
        <f t="shared" si="4"/>
        <v>303940.55491999991</v>
      </c>
    </row>
    <row r="298" spans="1:6" x14ac:dyDescent="0.25">
      <c r="A298" s="8" t="s">
        <v>591</v>
      </c>
      <c r="B298" s="4" t="s">
        <v>455</v>
      </c>
      <c r="C298" s="4" t="s">
        <v>821</v>
      </c>
      <c r="D298" s="1">
        <v>25154</v>
      </c>
      <c r="E298" s="1">
        <v>16299.071689999999</v>
      </c>
      <c r="F298" s="11">
        <f t="shared" si="4"/>
        <v>8854.9283100000011</v>
      </c>
    </row>
    <row r="299" spans="1:6" s="28" customFormat="1" x14ac:dyDescent="0.25">
      <c r="A299" s="6" t="s">
        <v>822</v>
      </c>
      <c r="B299" s="7" t="s">
        <v>455</v>
      </c>
      <c r="C299" s="7" t="s">
        <v>823</v>
      </c>
      <c r="D299" s="24">
        <v>7648950.3996299999</v>
      </c>
      <c r="E299" s="24">
        <v>4962502.0748999994</v>
      </c>
      <c r="F299" s="25">
        <f t="shared" si="4"/>
        <v>2686448.3247300005</v>
      </c>
    </row>
    <row r="300" spans="1:6" ht="27.6" x14ac:dyDescent="0.25">
      <c r="A300" s="8" t="s">
        <v>481</v>
      </c>
      <c r="B300" s="4" t="s">
        <v>455</v>
      </c>
      <c r="C300" s="4" t="s">
        <v>824</v>
      </c>
      <c r="D300" s="1">
        <v>117444.42423999999</v>
      </c>
      <c r="E300" s="1">
        <v>71102.767689999993</v>
      </c>
      <c r="F300" s="11">
        <f t="shared" si="4"/>
        <v>46341.65655</v>
      </c>
    </row>
    <row r="301" spans="1:6" ht="27.6" x14ac:dyDescent="0.25">
      <c r="A301" s="8" t="s">
        <v>483</v>
      </c>
      <c r="B301" s="4" t="s">
        <v>455</v>
      </c>
      <c r="C301" s="4" t="s">
        <v>825</v>
      </c>
      <c r="D301" s="1">
        <v>117444.42423999999</v>
      </c>
      <c r="E301" s="1">
        <v>71102.767689999993</v>
      </c>
      <c r="F301" s="11">
        <f t="shared" si="4"/>
        <v>46341.65655</v>
      </c>
    </row>
    <row r="302" spans="1:6" ht="27.6" x14ac:dyDescent="0.25">
      <c r="A302" s="8" t="s">
        <v>502</v>
      </c>
      <c r="B302" s="4" t="s">
        <v>455</v>
      </c>
      <c r="C302" s="4" t="s">
        <v>826</v>
      </c>
      <c r="D302" s="1">
        <v>97006.924239999993</v>
      </c>
      <c r="E302" s="1">
        <v>71102.767689999993</v>
      </c>
      <c r="F302" s="11">
        <f t="shared" si="4"/>
        <v>25904.15655</v>
      </c>
    </row>
    <row r="303" spans="1:6" x14ac:dyDescent="0.25">
      <c r="A303" s="8" t="s">
        <v>485</v>
      </c>
      <c r="B303" s="4" t="s">
        <v>455</v>
      </c>
      <c r="C303" s="4" t="s">
        <v>827</v>
      </c>
      <c r="D303" s="1">
        <v>20437.5</v>
      </c>
      <c r="E303" s="1">
        <v>0</v>
      </c>
      <c r="F303" s="11">
        <f t="shared" si="4"/>
        <v>20437.5</v>
      </c>
    </row>
    <row r="304" spans="1:6" ht="27.6" x14ac:dyDescent="0.25">
      <c r="A304" s="8" t="s">
        <v>579</v>
      </c>
      <c r="B304" s="4" t="s">
        <v>455</v>
      </c>
      <c r="C304" s="4" t="s">
        <v>828</v>
      </c>
      <c r="D304" s="1">
        <v>7531505.9753900003</v>
      </c>
      <c r="E304" s="1">
        <v>4891399.3072100002</v>
      </c>
      <c r="F304" s="11">
        <f t="shared" si="4"/>
        <v>2640106.66818</v>
      </c>
    </row>
    <row r="305" spans="1:6" x14ac:dyDescent="0.25">
      <c r="A305" s="8" t="s">
        <v>581</v>
      </c>
      <c r="B305" s="4" t="s">
        <v>455</v>
      </c>
      <c r="C305" s="4" t="s">
        <v>829</v>
      </c>
      <c r="D305" s="1">
        <v>7167924.0172299994</v>
      </c>
      <c r="E305" s="1">
        <v>4658681.54507</v>
      </c>
      <c r="F305" s="11">
        <f t="shared" si="4"/>
        <v>2509242.4721599994</v>
      </c>
    </row>
    <row r="306" spans="1:6" ht="41.4" x14ac:dyDescent="0.25">
      <c r="A306" s="8" t="s">
        <v>583</v>
      </c>
      <c r="B306" s="4" t="s">
        <v>455</v>
      </c>
      <c r="C306" s="4" t="s">
        <v>830</v>
      </c>
      <c r="D306" s="1">
        <v>7032330.04323</v>
      </c>
      <c r="E306" s="1">
        <v>4564636.8073800001</v>
      </c>
      <c r="F306" s="11">
        <f t="shared" si="4"/>
        <v>2467693.2358499998</v>
      </c>
    </row>
    <row r="307" spans="1:6" x14ac:dyDescent="0.25">
      <c r="A307" s="8" t="s">
        <v>585</v>
      </c>
      <c r="B307" s="4" t="s">
        <v>455</v>
      </c>
      <c r="C307" s="4" t="s">
        <v>831</v>
      </c>
      <c r="D307" s="1">
        <v>135593.97399999999</v>
      </c>
      <c r="E307" s="1">
        <v>94044.737689999994</v>
      </c>
      <c r="F307" s="11">
        <f t="shared" si="4"/>
        <v>41549.236309999993</v>
      </c>
    </row>
    <row r="308" spans="1:6" x14ac:dyDescent="0.25">
      <c r="A308" s="8" t="s">
        <v>587</v>
      </c>
      <c r="B308" s="4" t="s">
        <v>455</v>
      </c>
      <c r="C308" s="4" t="s">
        <v>832</v>
      </c>
      <c r="D308" s="1">
        <v>363581.95816000004</v>
      </c>
      <c r="E308" s="1">
        <v>232717.76213999998</v>
      </c>
      <c r="F308" s="11">
        <f t="shared" si="4"/>
        <v>130864.19602000006</v>
      </c>
    </row>
    <row r="309" spans="1:6" ht="41.4" x14ac:dyDescent="0.25">
      <c r="A309" s="8" t="s">
        <v>589</v>
      </c>
      <c r="B309" s="4" t="s">
        <v>455</v>
      </c>
      <c r="C309" s="4" t="s">
        <v>833</v>
      </c>
      <c r="D309" s="1">
        <v>357151.85816</v>
      </c>
      <c r="E309" s="1">
        <v>227932.51353</v>
      </c>
      <c r="F309" s="11">
        <f t="shared" si="4"/>
        <v>129219.34463000001</v>
      </c>
    </row>
    <row r="310" spans="1:6" x14ac:dyDescent="0.25">
      <c r="A310" s="8" t="s">
        <v>591</v>
      </c>
      <c r="B310" s="4" t="s">
        <v>455</v>
      </c>
      <c r="C310" s="4" t="s">
        <v>834</v>
      </c>
      <c r="D310" s="1">
        <v>6430.1</v>
      </c>
      <c r="E310" s="1">
        <v>4785.2486100000006</v>
      </c>
      <c r="F310" s="11">
        <f t="shared" si="4"/>
        <v>1644.8513899999998</v>
      </c>
    </row>
    <row r="311" spans="1:6" s="28" customFormat="1" x14ac:dyDescent="0.25">
      <c r="A311" s="6" t="s">
        <v>835</v>
      </c>
      <c r="B311" s="7" t="s">
        <v>455</v>
      </c>
      <c r="C311" s="7" t="s">
        <v>836</v>
      </c>
      <c r="D311" s="24">
        <v>2043286.67273</v>
      </c>
      <c r="E311" s="24">
        <v>1328271.24804</v>
      </c>
      <c r="F311" s="25">
        <f t="shared" si="4"/>
        <v>715015.42469000001</v>
      </c>
    </row>
    <row r="312" spans="1:6" ht="27.6" x14ac:dyDescent="0.25">
      <c r="A312" s="8" t="s">
        <v>481</v>
      </c>
      <c r="B312" s="4" t="s">
        <v>455</v>
      </c>
      <c r="C312" s="4" t="s">
        <v>837</v>
      </c>
      <c r="D312" s="1">
        <v>168177.24299</v>
      </c>
      <c r="E312" s="1">
        <v>57976.764569999999</v>
      </c>
      <c r="F312" s="11">
        <f t="shared" si="4"/>
        <v>110200.47842</v>
      </c>
    </row>
    <row r="313" spans="1:6" ht="27.6" x14ac:dyDescent="0.25">
      <c r="A313" s="8" t="s">
        <v>483</v>
      </c>
      <c r="B313" s="4" t="s">
        <v>455</v>
      </c>
      <c r="C313" s="4" t="s">
        <v>838</v>
      </c>
      <c r="D313" s="1">
        <v>168177.24299</v>
      </c>
      <c r="E313" s="1">
        <v>57976.764569999999</v>
      </c>
      <c r="F313" s="11">
        <f t="shared" si="4"/>
        <v>110200.47842</v>
      </c>
    </row>
    <row r="314" spans="1:6" ht="27.6" x14ac:dyDescent="0.25">
      <c r="A314" s="8" t="s">
        <v>502</v>
      </c>
      <c r="B314" s="4" t="s">
        <v>455</v>
      </c>
      <c r="C314" s="4" t="s">
        <v>839</v>
      </c>
      <c r="D314" s="1">
        <v>168111.1</v>
      </c>
      <c r="E314" s="1">
        <v>57910.621579999999</v>
      </c>
      <c r="F314" s="11">
        <f t="shared" si="4"/>
        <v>110200.47842</v>
      </c>
    </row>
    <row r="315" spans="1:6" x14ac:dyDescent="0.25">
      <c r="A315" s="8" t="s">
        <v>505</v>
      </c>
      <c r="B315" s="4" t="s">
        <v>455</v>
      </c>
      <c r="C315" s="4" t="s">
        <v>840</v>
      </c>
      <c r="D315" s="1">
        <v>66.142990000000012</v>
      </c>
      <c r="E315" s="1">
        <v>66.142990000000012</v>
      </c>
      <c r="F315" s="11">
        <f t="shared" si="4"/>
        <v>0</v>
      </c>
    </row>
    <row r="316" spans="1:6" ht="27.6" x14ac:dyDescent="0.25">
      <c r="A316" s="8" t="s">
        <v>579</v>
      </c>
      <c r="B316" s="4" t="s">
        <v>455</v>
      </c>
      <c r="C316" s="4" t="s">
        <v>841</v>
      </c>
      <c r="D316" s="1">
        <v>1874825.32974</v>
      </c>
      <c r="E316" s="1">
        <v>1270294.4834700001</v>
      </c>
      <c r="F316" s="11">
        <f t="shared" si="4"/>
        <v>604530.84626999986</v>
      </c>
    </row>
    <row r="317" spans="1:6" x14ac:dyDescent="0.25">
      <c r="A317" s="8" t="s">
        <v>581</v>
      </c>
      <c r="B317" s="4" t="s">
        <v>455</v>
      </c>
      <c r="C317" s="4" t="s">
        <v>842</v>
      </c>
      <c r="D317" s="1">
        <v>1589820.4365899998</v>
      </c>
      <c r="E317" s="1">
        <v>1060979.45322</v>
      </c>
      <c r="F317" s="11">
        <f t="shared" si="4"/>
        <v>528840.9833699998</v>
      </c>
    </row>
    <row r="318" spans="1:6" ht="41.4" x14ac:dyDescent="0.25">
      <c r="A318" s="8" t="s">
        <v>583</v>
      </c>
      <c r="B318" s="4" t="s">
        <v>455</v>
      </c>
      <c r="C318" s="4" t="s">
        <v>843</v>
      </c>
      <c r="D318" s="1">
        <v>1162025.68628</v>
      </c>
      <c r="E318" s="1">
        <v>744936.52550999995</v>
      </c>
      <c r="F318" s="11">
        <f t="shared" si="4"/>
        <v>417089.16077000007</v>
      </c>
    </row>
    <row r="319" spans="1:6" x14ac:dyDescent="0.25">
      <c r="A319" s="8" t="s">
        <v>585</v>
      </c>
      <c r="B319" s="4" t="s">
        <v>455</v>
      </c>
      <c r="C319" s="4" t="s">
        <v>844</v>
      </c>
      <c r="D319" s="1">
        <v>33103.108079999998</v>
      </c>
      <c r="E319" s="1">
        <v>23055.125120000001</v>
      </c>
      <c r="F319" s="11">
        <f t="shared" si="4"/>
        <v>10047.982959999998</v>
      </c>
    </row>
    <row r="320" spans="1:6" ht="55.2" x14ac:dyDescent="0.25">
      <c r="A320" s="8" t="s">
        <v>845</v>
      </c>
      <c r="B320" s="4" t="s">
        <v>455</v>
      </c>
      <c r="C320" s="4" t="s">
        <v>846</v>
      </c>
      <c r="D320" s="1">
        <v>393116.64223</v>
      </c>
      <c r="E320" s="1">
        <v>292434.02067</v>
      </c>
      <c r="F320" s="11">
        <f t="shared" si="4"/>
        <v>100682.62156</v>
      </c>
    </row>
    <row r="321" spans="1:6" ht="55.2" x14ac:dyDescent="0.25">
      <c r="A321" s="8" t="s">
        <v>847</v>
      </c>
      <c r="B321" s="4" t="s">
        <v>455</v>
      </c>
      <c r="C321" s="4" t="s">
        <v>848</v>
      </c>
      <c r="D321" s="1">
        <v>1575</v>
      </c>
      <c r="E321" s="1">
        <v>553.78192000000001</v>
      </c>
      <c r="F321" s="11">
        <f t="shared" si="4"/>
        <v>1021.21808</v>
      </c>
    </row>
    <row r="322" spans="1:6" x14ac:dyDescent="0.25">
      <c r="A322" s="8" t="s">
        <v>587</v>
      </c>
      <c r="B322" s="4" t="s">
        <v>455</v>
      </c>
      <c r="C322" s="4" t="s">
        <v>849</v>
      </c>
      <c r="D322" s="1">
        <v>284704.89314999996</v>
      </c>
      <c r="E322" s="1">
        <v>209315.03025000001</v>
      </c>
      <c r="F322" s="11">
        <f t="shared" si="4"/>
        <v>75389.862899999949</v>
      </c>
    </row>
    <row r="323" spans="1:6" ht="41.4" x14ac:dyDescent="0.25">
      <c r="A323" s="8" t="s">
        <v>589</v>
      </c>
      <c r="B323" s="4" t="s">
        <v>455</v>
      </c>
      <c r="C323" s="4" t="s">
        <v>850</v>
      </c>
      <c r="D323" s="1">
        <v>183969.49314999999</v>
      </c>
      <c r="E323" s="1">
        <v>133454.02992</v>
      </c>
      <c r="F323" s="11">
        <f t="shared" si="4"/>
        <v>50515.463229999994</v>
      </c>
    </row>
    <row r="324" spans="1:6" x14ac:dyDescent="0.25">
      <c r="A324" s="8" t="s">
        <v>591</v>
      </c>
      <c r="B324" s="4" t="s">
        <v>455</v>
      </c>
      <c r="C324" s="4" t="s">
        <v>851</v>
      </c>
      <c r="D324" s="1">
        <v>5732.8</v>
      </c>
      <c r="E324" s="1">
        <v>3929.03791</v>
      </c>
      <c r="F324" s="11">
        <f t="shared" si="4"/>
        <v>1803.7620900000002</v>
      </c>
    </row>
    <row r="325" spans="1:6" ht="55.2" x14ac:dyDescent="0.25">
      <c r="A325" s="8" t="s">
        <v>852</v>
      </c>
      <c r="B325" s="4" t="s">
        <v>455</v>
      </c>
      <c r="C325" s="4" t="s">
        <v>853</v>
      </c>
      <c r="D325" s="1">
        <v>94702.6</v>
      </c>
      <c r="E325" s="1">
        <v>71931.962419999996</v>
      </c>
      <c r="F325" s="11">
        <f t="shared" si="4"/>
        <v>22770.63758000001</v>
      </c>
    </row>
    <row r="326" spans="1:6" ht="55.2" x14ac:dyDescent="0.25">
      <c r="A326" s="8" t="s">
        <v>854</v>
      </c>
      <c r="B326" s="4" t="s">
        <v>455</v>
      </c>
      <c r="C326" s="4" t="s">
        <v>855</v>
      </c>
      <c r="D326" s="1">
        <v>300</v>
      </c>
      <c r="E326" s="1">
        <v>0</v>
      </c>
      <c r="F326" s="11">
        <f t="shared" ref="F326:F389" si="5">D326-E326</f>
        <v>300</v>
      </c>
    </row>
    <row r="327" spans="1:6" ht="41.4" x14ac:dyDescent="0.25">
      <c r="A327" s="8" t="s">
        <v>642</v>
      </c>
      <c r="B327" s="4" t="s">
        <v>455</v>
      </c>
      <c r="C327" s="4" t="s">
        <v>856</v>
      </c>
      <c r="D327" s="1">
        <v>300</v>
      </c>
      <c r="E327" s="1">
        <v>0</v>
      </c>
      <c r="F327" s="11">
        <f t="shared" si="5"/>
        <v>300</v>
      </c>
    </row>
    <row r="328" spans="1:6" ht="41.4" x14ac:dyDescent="0.25">
      <c r="A328" s="8" t="s">
        <v>857</v>
      </c>
      <c r="B328" s="4" t="s">
        <v>455</v>
      </c>
      <c r="C328" s="4" t="s">
        <v>858</v>
      </c>
      <c r="D328" s="1">
        <v>300</v>
      </c>
      <c r="E328" s="1">
        <v>0</v>
      </c>
      <c r="F328" s="11">
        <f t="shared" si="5"/>
        <v>300</v>
      </c>
    </row>
    <row r="329" spans="1:6" x14ac:dyDescent="0.25">
      <c r="A329" s="8" t="s">
        <v>512</v>
      </c>
      <c r="B329" s="4" t="s">
        <v>455</v>
      </c>
      <c r="C329" s="4" t="s">
        <v>859</v>
      </c>
      <c r="D329" s="1">
        <v>284.10000000000002</v>
      </c>
      <c r="E329" s="1">
        <v>0</v>
      </c>
      <c r="F329" s="11">
        <f t="shared" si="5"/>
        <v>284.10000000000002</v>
      </c>
    </row>
    <row r="330" spans="1:6" ht="29.25" customHeight="1" x14ac:dyDescent="0.25">
      <c r="A330" s="8" t="s">
        <v>594</v>
      </c>
      <c r="B330" s="4" t="s">
        <v>455</v>
      </c>
      <c r="C330" s="4" t="s">
        <v>860</v>
      </c>
      <c r="D330" s="1">
        <v>284.10000000000002</v>
      </c>
      <c r="E330" s="1">
        <v>0</v>
      </c>
      <c r="F330" s="11">
        <f t="shared" si="5"/>
        <v>284.10000000000002</v>
      </c>
    </row>
    <row r="331" spans="1:6" ht="41.4" x14ac:dyDescent="0.25">
      <c r="A331" s="8" t="s">
        <v>857</v>
      </c>
      <c r="B331" s="4" t="s">
        <v>455</v>
      </c>
      <c r="C331" s="4" t="s">
        <v>861</v>
      </c>
      <c r="D331" s="1">
        <v>284.10000000000002</v>
      </c>
      <c r="E331" s="1">
        <v>0</v>
      </c>
      <c r="F331" s="11">
        <f t="shared" si="5"/>
        <v>284.10000000000002</v>
      </c>
    </row>
    <row r="332" spans="1:6" s="28" customFormat="1" ht="18.75" customHeight="1" x14ac:dyDescent="0.25">
      <c r="A332" s="6" t="s">
        <v>862</v>
      </c>
      <c r="B332" s="7" t="s">
        <v>455</v>
      </c>
      <c r="C332" s="7" t="s">
        <v>863</v>
      </c>
      <c r="D332" s="24">
        <v>2745.7</v>
      </c>
      <c r="E332" s="24">
        <v>1533.6640199999999</v>
      </c>
      <c r="F332" s="25">
        <f t="shared" si="5"/>
        <v>1212.0359799999999</v>
      </c>
    </row>
    <row r="333" spans="1:6" ht="27.6" x14ac:dyDescent="0.25">
      <c r="A333" s="8" t="s">
        <v>481</v>
      </c>
      <c r="B333" s="4" t="s">
        <v>455</v>
      </c>
      <c r="C333" s="4" t="s">
        <v>864</v>
      </c>
      <c r="D333" s="1">
        <v>2745.7</v>
      </c>
      <c r="E333" s="1">
        <v>1533.6640199999999</v>
      </c>
      <c r="F333" s="11">
        <f t="shared" si="5"/>
        <v>1212.0359799999999</v>
      </c>
    </row>
    <row r="334" spans="1:6" ht="27.6" x14ac:dyDescent="0.25">
      <c r="A334" s="8" t="s">
        <v>483</v>
      </c>
      <c r="B334" s="4" t="s">
        <v>455</v>
      </c>
      <c r="C334" s="4" t="s">
        <v>865</v>
      </c>
      <c r="D334" s="1">
        <v>2745.7</v>
      </c>
      <c r="E334" s="1">
        <v>1533.6640199999999</v>
      </c>
      <c r="F334" s="11">
        <f t="shared" si="5"/>
        <v>1212.0359799999999</v>
      </c>
    </row>
    <row r="335" spans="1:6" x14ac:dyDescent="0.25">
      <c r="A335" s="8" t="s">
        <v>485</v>
      </c>
      <c r="B335" s="4" t="s">
        <v>455</v>
      </c>
      <c r="C335" s="4" t="s">
        <v>866</v>
      </c>
      <c r="D335" s="1">
        <v>2745.7</v>
      </c>
      <c r="E335" s="1">
        <v>1533.6640199999999</v>
      </c>
      <c r="F335" s="11">
        <f t="shared" si="5"/>
        <v>1212.0359799999999</v>
      </c>
    </row>
    <row r="336" spans="1:6" s="28" customFormat="1" x14ac:dyDescent="0.25">
      <c r="A336" s="6" t="s">
        <v>867</v>
      </c>
      <c r="B336" s="7" t="s">
        <v>455</v>
      </c>
      <c r="C336" s="7" t="s">
        <v>868</v>
      </c>
      <c r="D336" s="24">
        <v>172567.70389999999</v>
      </c>
      <c r="E336" s="24">
        <v>121335.97039</v>
      </c>
      <c r="F336" s="25">
        <f t="shared" si="5"/>
        <v>51231.733509999991</v>
      </c>
    </row>
    <row r="337" spans="1:6" ht="27.6" x14ac:dyDescent="0.25">
      <c r="A337" s="8" t="s">
        <v>481</v>
      </c>
      <c r="B337" s="4" t="s">
        <v>455</v>
      </c>
      <c r="C337" s="4" t="s">
        <v>869</v>
      </c>
      <c r="D337" s="1">
        <v>4508.0697</v>
      </c>
      <c r="E337" s="1">
        <v>2834.7083399999997</v>
      </c>
      <c r="F337" s="11">
        <f t="shared" si="5"/>
        <v>1673.3613600000003</v>
      </c>
    </row>
    <row r="338" spans="1:6" ht="27.6" x14ac:dyDescent="0.25">
      <c r="A338" s="8" t="s">
        <v>483</v>
      </c>
      <c r="B338" s="4" t="s">
        <v>455</v>
      </c>
      <c r="C338" s="4" t="s">
        <v>870</v>
      </c>
      <c r="D338" s="1">
        <v>4508.0697</v>
      </c>
      <c r="E338" s="1">
        <v>2834.7083399999997</v>
      </c>
      <c r="F338" s="11">
        <f t="shared" si="5"/>
        <v>1673.3613600000003</v>
      </c>
    </row>
    <row r="339" spans="1:6" x14ac:dyDescent="0.25">
      <c r="A339" s="8" t="s">
        <v>485</v>
      </c>
      <c r="B339" s="4" t="s">
        <v>455</v>
      </c>
      <c r="C339" s="4" t="s">
        <v>871</v>
      </c>
      <c r="D339" s="1">
        <v>4508.0697</v>
      </c>
      <c r="E339" s="1">
        <v>2834.7083399999997</v>
      </c>
      <c r="F339" s="11">
        <f t="shared" si="5"/>
        <v>1673.3613600000003</v>
      </c>
    </row>
    <row r="340" spans="1:6" x14ac:dyDescent="0.25">
      <c r="A340" s="8" t="s">
        <v>487</v>
      </c>
      <c r="B340" s="4" t="s">
        <v>455</v>
      </c>
      <c r="C340" s="4" t="s">
        <v>872</v>
      </c>
      <c r="D340" s="1">
        <v>6708.9</v>
      </c>
      <c r="E340" s="1">
        <v>4405.7790000000005</v>
      </c>
      <c r="F340" s="11">
        <f t="shared" si="5"/>
        <v>2303.1209999999992</v>
      </c>
    </row>
    <row r="341" spans="1:6" x14ac:dyDescent="0.25">
      <c r="A341" s="8" t="s">
        <v>873</v>
      </c>
      <c r="B341" s="4" t="s">
        <v>455</v>
      </c>
      <c r="C341" s="4" t="s">
        <v>874</v>
      </c>
      <c r="D341" s="1">
        <v>2587.5</v>
      </c>
      <c r="E341" s="1">
        <v>1437.5</v>
      </c>
      <c r="F341" s="11">
        <f t="shared" si="5"/>
        <v>1150</v>
      </c>
    </row>
    <row r="342" spans="1:6" x14ac:dyDescent="0.25">
      <c r="A342" s="8" t="s">
        <v>510</v>
      </c>
      <c r="B342" s="4" t="s">
        <v>455</v>
      </c>
      <c r="C342" s="4" t="s">
        <v>875</v>
      </c>
      <c r="D342" s="1">
        <v>4121.3999999999996</v>
      </c>
      <c r="E342" s="1">
        <v>2968.279</v>
      </c>
      <c r="F342" s="11">
        <f t="shared" si="5"/>
        <v>1153.1209999999996</v>
      </c>
    </row>
    <row r="343" spans="1:6" ht="27.6" x14ac:dyDescent="0.25">
      <c r="A343" s="8" t="s">
        <v>579</v>
      </c>
      <c r="B343" s="4" t="s">
        <v>455</v>
      </c>
      <c r="C343" s="4" t="s">
        <v>876</v>
      </c>
      <c r="D343" s="1">
        <v>161350.73419999998</v>
      </c>
      <c r="E343" s="1">
        <v>114095.48305</v>
      </c>
      <c r="F343" s="11">
        <f t="shared" si="5"/>
        <v>47255.251149999982</v>
      </c>
    </row>
    <row r="344" spans="1:6" x14ac:dyDescent="0.25">
      <c r="A344" s="8" t="s">
        <v>581</v>
      </c>
      <c r="B344" s="4" t="s">
        <v>455</v>
      </c>
      <c r="C344" s="4" t="s">
        <v>877</v>
      </c>
      <c r="D344" s="1">
        <v>158340.8842</v>
      </c>
      <c r="E344" s="1">
        <v>111197.92761</v>
      </c>
      <c r="F344" s="11">
        <f t="shared" si="5"/>
        <v>47142.956590000002</v>
      </c>
    </row>
    <row r="345" spans="1:6" ht="41.4" x14ac:dyDescent="0.25">
      <c r="A345" s="8" t="s">
        <v>583</v>
      </c>
      <c r="B345" s="4" t="s">
        <v>455</v>
      </c>
      <c r="C345" s="4" t="s">
        <v>878</v>
      </c>
      <c r="D345" s="1">
        <v>126775.8039</v>
      </c>
      <c r="E345" s="1">
        <v>85286.336719999992</v>
      </c>
      <c r="F345" s="11">
        <f t="shared" si="5"/>
        <v>41489.467180000007</v>
      </c>
    </row>
    <row r="346" spans="1:6" x14ac:dyDescent="0.25">
      <c r="A346" s="8" t="s">
        <v>585</v>
      </c>
      <c r="B346" s="4" t="s">
        <v>455</v>
      </c>
      <c r="C346" s="4" t="s">
        <v>879</v>
      </c>
      <c r="D346" s="1">
        <v>31565.080300000001</v>
      </c>
      <c r="E346" s="1">
        <v>25911.590889999999</v>
      </c>
      <c r="F346" s="11">
        <f t="shared" si="5"/>
        <v>5653.489410000002</v>
      </c>
    </row>
    <row r="347" spans="1:6" x14ac:dyDescent="0.25">
      <c r="A347" s="8" t="s">
        <v>587</v>
      </c>
      <c r="B347" s="4" t="s">
        <v>455</v>
      </c>
      <c r="C347" s="4" t="s">
        <v>880</v>
      </c>
      <c r="D347" s="1">
        <v>1009.85</v>
      </c>
      <c r="E347" s="1">
        <v>897.55543999999998</v>
      </c>
      <c r="F347" s="11">
        <f t="shared" si="5"/>
        <v>112.29456000000005</v>
      </c>
    </row>
    <row r="348" spans="1:6" x14ac:dyDescent="0.25">
      <c r="A348" s="8" t="s">
        <v>591</v>
      </c>
      <c r="B348" s="4" t="s">
        <v>455</v>
      </c>
      <c r="C348" s="4" t="s">
        <v>881</v>
      </c>
      <c r="D348" s="1">
        <v>1009.85</v>
      </c>
      <c r="E348" s="1">
        <v>897.55543999999998</v>
      </c>
      <c r="F348" s="11">
        <f t="shared" si="5"/>
        <v>112.29456000000005</v>
      </c>
    </row>
    <row r="349" spans="1:6" ht="41.4" x14ac:dyDescent="0.25">
      <c r="A349" s="8" t="s">
        <v>642</v>
      </c>
      <c r="B349" s="4" t="s">
        <v>455</v>
      </c>
      <c r="C349" s="4" t="s">
        <v>882</v>
      </c>
      <c r="D349" s="1">
        <v>2000</v>
      </c>
      <c r="E349" s="1">
        <v>2000</v>
      </c>
      <c r="F349" s="11">
        <f t="shared" si="5"/>
        <v>0</v>
      </c>
    </row>
    <row r="350" spans="1:6" x14ac:dyDescent="0.25">
      <c r="A350" s="8" t="s">
        <v>644</v>
      </c>
      <c r="B350" s="4" t="s">
        <v>455</v>
      </c>
      <c r="C350" s="4" t="s">
        <v>883</v>
      </c>
      <c r="D350" s="1">
        <v>2000</v>
      </c>
      <c r="E350" s="1">
        <v>2000</v>
      </c>
      <c r="F350" s="11">
        <f t="shared" si="5"/>
        <v>0</v>
      </c>
    </row>
    <row r="351" spans="1:6" s="28" customFormat="1" x14ac:dyDescent="0.25">
      <c r="A351" s="6" t="s">
        <v>884</v>
      </c>
      <c r="B351" s="7" t="s">
        <v>455</v>
      </c>
      <c r="C351" s="7" t="s">
        <v>885</v>
      </c>
      <c r="D351" s="24">
        <v>874464.33073000005</v>
      </c>
      <c r="E351" s="24">
        <v>657868.54934000003</v>
      </c>
      <c r="F351" s="25">
        <f t="shared" si="5"/>
        <v>216595.78139000002</v>
      </c>
    </row>
    <row r="352" spans="1:6" ht="41.4" x14ac:dyDescent="0.25">
      <c r="A352" s="8" t="s">
        <v>462</v>
      </c>
      <c r="B352" s="4" t="s">
        <v>455</v>
      </c>
      <c r="C352" s="4" t="s">
        <v>886</v>
      </c>
      <c r="D352" s="1">
        <v>499629.7</v>
      </c>
      <c r="E352" s="1">
        <v>393314.26932000002</v>
      </c>
      <c r="F352" s="11">
        <f t="shared" si="5"/>
        <v>106315.43067999999</v>
      </c>
    </row>
    <row r="353" spans="1:6" x14ac:dyDescent="0.25">
      <c r="A353" s="8" t="s">
        <v>553</v>
      </c>
      <c r="B353" s="4" t="s">
        <v>455</v>
      </c>
      <c r="C353" s="4" t="s">
        <v>887</v>
      </c>
      <c r="D353" s="1">
        <v>321494.90000000002</v>
      </c>
      <c r="E353" s="1">
        <v>256179.99987</v>
      </c>
      <c r="F353" s="11">
        <f t="shared" si="5"/>
        <v>65314.900130000024</v>
      </c>
    </row>
    <row r="354" spans="1:6" x14ac:dyDescent="0.25">
      <c r="A354" s="8" t="s">
        <v>555</v>
      </c>
      <c r="B354" s="4" t="s">
        <v>455</v>
      </c>
      <c r="C354" s="4" t="s">
        <v>888</v>
      </c>
      <c r="D354" s="1">
        <v>239818.2</v>
      </c>
      <c r="E354" s="1">
        <v>189292.71995</v>
      </c>
      <c r="F354" s="11">
        <f t="shared" si="5"/>
        <v>50525.480050000013</v>
      </c>
    </row>
    <row r="355" spans="1:6" x14ac:dyDescent="0.25">
      <c r="A355" s="8" t="s">
        <v>557</v>
      </c>
      <c r="B355" s="4" t="s">
        <v>455</v>
      </c>
      <c r="C355" s="4" t="s">
        <v>889</v>
      </c>
      <c r="D355" s="1">
        <v>9784.6</v>
      </c>
      <c r="E355" s="1">
        <v>5891.1852399999998</v>
      </c>
      <c r="F355" s="11">
        <f t="shared" si="5"/>
        <v>3893.4147600000006</v>
      </c>
    </row>
    <row r="356" spans="1:6" ht="27.6" x14ac:dyDescent="0.25">
      <c r="A356" s="8" t="s">
        <v>559</v>
      </c>
      <c r="B356" s="4" t="s">
        <v>455</v>
      </c>
      <c r="C356" s="4" t="s">
        <v>890</v>
      </c>
      <c r="D356" s="1">
        <v>71892.100000000006</v>
      </c>
      <c r="E356" s="1">
        <v>60996.094680000002</v>
      </c>
      <c r="F356" s="11">
        <f t="shared" si="5"/>
        <v>10896.005320000004</v>
      </c>
    </row>
    <row r="357" spans="1:6" x14ac:dyDescent="0.25">
      <c r="A357" s="8" t="s">
        <v>464</v>
      </c>
      <c r="B357" s="4" t="s">
        <v>455</v>
      </c>
      <c r="C357" s="4" t="s">
        <v>891</v>
      </c>
      <c r="D357" s="1">
        <v>178134.8</v>
      </c>
      <c r="E357" s="1">
        <v>137134.26944999999</v>
      </c>
      <c r="F357" s="11">
        <f t="shared" si="5"/>
        <v>41000.530549999996</v>
      </c>
    </row>
    <row r="358" spans="1:6" x14ac:dyDescent="0.25">
      <c r="A358" s="8" t="s">
        <v>466</v>
      </c>
      <c r="B358" s="4" t="s">
        <v>455</v>
      </c>
      <c r="C358" s="4" t="s">
        <v>892</v>
      </c>
      <c r="D358" s="1">
        <v>133693.5</v>
      </c>
      <c r="E358" s="1">
        <v>102503.49840000001</v>
      </c>
      <c r="F358" s="11">
        <f t="shared" si="5"/>
        <v>31190.001599999989</v>
      </c>
    </row>
    <row r="359" spans="1:6" ht="27.6" x14ac:dyDescent="0.25">
      <c r="A359" s="8" t="s">
        <v>468</v>
      </c>
      <c r="B359" s="4" t="s">
        <v>455</v>
      </c>
      <c r="C359" s="4" t="s">
        <v>893</v>
      </c>
      <c r="D359" s="1">
        <v>5639.4</v>
      </c>
      <c r="E359" s="1">
        <v>3782.4388300000001</v>
      </c>
      <c r="F359" s="11">
        <f t="shared" si="5"/>
        <v>1856.9611699999996</v>
      </c>
    </row>
    <row r="360" spans="1:6" x14ac:dyDescent="0.25">
      <c r="A360" s="8" t="s">
        <v>478</v>
      </c>
      <c r="B360" s="4" t="s">
        <v>455</v>
      </c>
      <c r="C360" s="4" t="s">
        <v>894</v>
      </c>
      <c r="D360" s="1">
        <v>159.6</v>
      </c>
      <c r="E360" s="1">
        <v>0</v>
      </c>
      <c r="F360" s="11">
        <f t="shared" si="5"/>
        <v>159.6</v>
      </c>
    </row>
    <row r="361" spans="1:6" ht="27.6" x14ac:dyDescent="0.25">
      <c r="A361" s="8" t="s">
        <v>470</v>
      </c>
      <c r="B361" s="4" t="s">
        <v>455</v>
      </c>
      <c r="C361" s="4" t="s">
        <v>895</v>
      </c>
      <c r="D361" s="1">
        <v>38642.300000000003</v>
      </c>
      <c r="E361" s="1">
        <v>30848.33222</v>
      </c>
      <c r="F361" s="11">
        <f t="shared" si="5"/>
        <v>7793.9677800000027</v>
      </c>
    </row>
    <row r="362" spans="1:6" ht="27.6" x14ac:dyDescent="0.25">
      <c r="A362" s="8" t="s">
        <v>481</v>
      </c>
      <c r="B362" s="4" t="s">
        <v>455</v>
      </c>
      <c r="C362" s="4" t="s">
        <v>896</v>
      </c>
      <c r="D362" s="1">
        <v>258655.44699999999</v>
      </c>
      <c r="E362" s="1">
        <v>175922.62531</v>
      </c>
      <c r="F362" s="11">
        <f t="shared" si="5"/>
        <v>82732.821689999982</v>
      </c>
    </row>
    <row r="363" spans="1:6" ht="27.6" x14ac:dyDescent="0.25">
      <c r="A363" s="8" t="s">
        <v>483</v>
      </c>
      <c r="B363" s="4" t="s">
        <v>455</v>
      </c>
      <c r="C363" s="4" t="s">
        <v>897</v>
      </c>
      <c r="D363" s="1">
        <v>258655.44699999999</v>
      </c>
      <c r="E363" s="1">
        <v>175922.62531</v>
      </c>
      <c r="F363" s="11">
        <f t="shared" si="5"/>
        <v>82732.821689999982</v>
      </c>
    </row>
    <row r="364" spans="1:6" ht="27.6" x14ac:dyDescent="0.25">
      <c r="A364" s="8" t="s">
        <v>502</v>
      </c>
      <c r="B364" s="4" t="s">
        <v>455</v>
      </c>
      <c r="C364" s="4" t="s">
        <v>898</v>
      </c>
      <c r="D364" s="1">
        <v>940.3</v>
      </c>
      <c r="E364" s="1">
        <v>0</v>
      </c>
      <c r="F364" s="11">
        <f t="shared" si="5"/>
        <v>940.3</v>
      </c>
    </row>
    <row r="365" spans="1:6" x14ac:dyDescent="0.25">
      <c r="A365" s="8" t="s">
        <v>485</v>
      </c>
      <c r="B365" s="4" t="s">
        <v>455</v>
      </c>
      <c r="C365" s="4" t="s">
        <v>899</v>
      </c>
      <c r="D365" s="1">
        <v>253074.84700000001</v>
      </c>
      <c r="E365" s="1">
        <v>172878.52837000001</v>
      </c>
      <c r="F365" s="11">
        <f t="shared" si="5"/>
        <v>80196.318629999994</v>
      </c>
    </row>
    <row r="366" spans="1:6" x14ac:dyDescent="0.25">
      <c r="A366" s="8" t="s">
        <v>505</v>
      </c>
      <c r="B366" s="4" t="s">
        <v>455</v>
      </c>
      <c r="C366" s="4" t="s">
        <v>900</v>
      </c>
      <c r="D366" s="1">
        <v>4640.3</v>
      </c>
      <c r="E366" s="1">
        <v>3044.0969399999999</v>
      </c>
      <c r="F366" s="11">
        <f t="shared" si="5"/>
        <v>1596.2030600000003</v>
      </c>
    </row>
    <row r="367" spans="1:6" x14ac:dyDescent="0.25">
      <c r="A367" s="8" t="s">
        <v>487</v>
      </c>
      <c r="B367" s="4" t="s">
        <v>455</v>
      </c>
      <c r="C367" s="4" t="s">
        <v>901</v>
      </c>
      <c r="D367" s="1">
        <v>5564</v>
      </c>
      <c r="E367" s="1">
        <v>5214.0023000000001</v>
      </c>
      <c r="F367" s="11">
        <f t="shared" si="5"/>
        <v>349.9976999999999</v>
      </c>
    </row>
    <row r="368" spans="1:6" ht="24" customHeight="1" x14ac:dyDescent="0.25">
      <c r="A368" s="8" t="s">
        <v>489</v>
      </c>
      <c r="B368" s="4" t="s">
        <v>455</v>
      </c>
      <c r="C368" s="4" t="s">
        <v>902</v>
      </c>
      <c r="D368" s="1">
        <v>5564</v>
      </c>
      <c r="E368" s="1">
        <v>5214.0023000000001</v>
      </c>
      <c r="F368" s="11">
        <f t="shared" si="5"/>
        <v>349.9976999999999</v>
      </c>
    </row>
    <row r="369" spans="1:6" ht="27.6" x14ac:dyDescent="0.25">
      <c r="A369" s="8" t="s">
        <v>491</v>
      </c>
      <c r="B369" s="4" t="s">
        <v>455</v>
      </c>
      <c r="C369" s="4" t="s">
        <v>903</v>
      </c>
      <c r="D369" s="1">
        <v>271.8</v>
      </c>
      <c r="E369" s="1">
        <v>166.38729999999998</v>
      </c>
      <c r="F369" s="11">
        <f t="shared" si="5"/>
        <v>105.41270000000003</v>
      </c>
    </row>
    <row r="370" spans="1:6" ht="27.6" x14ac:dyDescent="0.25">
      <c r="A370" s="8" t="s">
        <v>904</v>
      </c>
      <c r="B370" s="4" t="s">
        <v>455</v>
      </c>
      <c r="C370" s="4" t="s">
        <v>905</v>
      </c>
      <c r="D370" s="1">
        <v>5292.2</v>
      </c>
      <c r="E370" s="1">
        <v>5047.6149999999998</v>
      </c>
      <c r="F370" s="11">
        <f t="shared" si="5"/>
        <v>244.58500000000004</v>
      </c>
    </row>
    <row r="371" spans="1:6" ht="27.6" x14ac:dyDescent="0.25">
      <c r="A371" s="8" t="s">
        <v>579</v>
      </c>
      <c r="B371" s="4" t="s">
        <v>455</v>
      </c>
      <c r="C371" s="4" t="s">
        <v>906</v>
      </c>
      <c r="D371" s="1">
        <v>110430.18373</v>
      </c>
      <c r="E371" s="1">
        <v>83417.652409999995</v>
      </c>
      <c r="F371" s="11">
        <f t="shared" si="5"/>
        <v>27012.531320000009</v>
      </c>
    </row>
    <row r="372" spans="1:6" x14ac:dyDescent="0.25">
      <c r="A372" s="8" t="s">
        <v>581</v>
      </c>
      <c r="B372" s="4" t="s">
        <v>455</v>
      </c>
      <c r="C372" s="4" t="s">
        <v>907</v>
      </c>
      <c r="D372" s="1">
        <v>103592.68373</v>
      </c>
      <c r="E372" s="1">
        <v>77941.987760000004</v>
      </c>
      <c r="F372" s="11">
        <f t="shared" si="5"/>
        <v>25650.695970000001</v>
      </c>
    </row>
    <row r="373" spans="1:6" ht="41.4" x14ac:dyDescent="0.25">
      <c r="A373" s="8" t="s">
        <v>583</v>
      </c>
      <c r="B373" s="4" t="s">
        <v>455</v>
      </c>
      <c r="C373" s="4" t="s">
        <v>908</v>
      </c>
      <c r="D373" s="1">
        <v>42171.954899999997</v>
      </c>
      <c r="E373" s="1">
        <v>29517.07229</v>
      </c>
      <c r="F373" s="11">
        <f t="shared" si="5"/>
        <v>12654.882609999997</v>
      </c>
    </row>
    <row r="374" spans="1:6" x14ac:dyDescent="0.25">
      <c r="A374" s="8" t="s">
        <v>585</v>
      </c>
      <c r="B374" s="4" t="s">
        <v>455</v>
      </c>
      <c r="C374" s="4" t="s">
        <v>909</v>
      </c>
      <c r="D374" s="1">
        <v>61420.72883</v>
      </c>
      <c r="E374" s="1">
        <v>48424.91547</v>
      </c>
      <c r="F374" s="11">
        <f t="shared" si="5"/>
        <v>12995.81336</v>
      </c>
    </row>
    <row r="375" spans="1:6" x14ac:dyDescent="0.25">
      <c r="A375" s="8" t="s">
        <v>587</v>
      </c>
      <c r="B375" s="4" t="s">
        <v>455</v>
      </c>
      <c r="C375" s="4" t="s">
        <v>910</v>
      </c>
      <c r="D375" s="1">
        <v>6837.5</v>
      </c>
      <c r="E375" s="1">
        <v>5475.6646500000006</v>
      </c>
      <c r="F375" s="11">
        <f t="shared" si="5"/>
        <v>1361.8353499999994</v>
      </c>
    </row>
    <row r="376" spans="1:6" x14ac:dyDescent="0.25">
      <c r="A376" s="8" t="s">
        <v>591</v>
      </c>
      <c r="B376" s="4" t="s">
        <v>455</v>
      </c>
      <c r="C376" s="4" t="s">
        <v>911</v>
      </c>
      <c r="D376" s="1">
        <v>6837.5</v>
      </c>
      <c r="E376" s="1">
        <v>5475.6646500000006</v>
      </c>
      <c r="F376" s="11">
        <f t="shared" si="5"/>
        <v>1361.8353499999994</v>
      </c>
    </row>
    <row r="377" spans="1:6" x14ac:dyDescent="0.25">
      <c r="A377" s="8" t="s">
        <v>512</v>
      </c>
      <c r="B377" s="4" t="s">
        <v>455</v>
      </c>
      <c r="C377" s="4" t="s">
        <v>912</v>
      </c>
      <c r="D377" s="1">
        <v>185</v>
      </c>
      <c r="E377" s="1">
        <v>0</v>
      </c>
      <c r="F377" s="11">
        <f t="shared" si="5"/>
        <v>185</v>
      </c>
    </row>
    <row r="378" spans="1:6" x14ac:dyDescent="0.25">
      <c r="A378" s="8" t="s">
        <v>518</v>
      </c>
      <c r="B378" s="4" t="s">
        <v>455</v>
      </c>
      <c r="C378" s="4" t="s">
        <v>913</v>
      </c>
      <c r="D378" s="1">
        <v>185</v>
      </c>
      <c r="E378" s="1">
        <v>0</v>
      </c>
      <c r="F378" s="11">
        <f t="shared" si="5"/>
        <v>185</v>
      </c>
    </row>
    <row r="379" spans="1:6" x14ac:dyDescent="0.25">
      <c r="A379" s="8" t="s">
        <v>603</v>
      </c>
      <c r="B379" s="4" t="s">
        <v>455</v>
      </c>
      <c r="C379" s="4" t="s">
        <v>914</v>
      </c>
      <c r="D379" s="1">
        <v>5</v>
      </c>
      <c r="E379" s="1">
        <v>0</v>
      </c>
      <c r="F379" s="11">
        <f t="shared" si="5"/>
        <v>5</v>
      </c>
    </row>
    <row r="380" spans="1:6" x14ac:dyDescent="0.25">
      <c r="A380" s="8" t="s">
        <v>520</v>
      </c>
      <c r="B380" s="4" t="s">
        <v>455</v>
      </c>
      <c r="C380" s="4" t="s">
        <v>915</v>
      </c>
      <c r="D380" s="1">
        <v>180</v>
      </c>
      <c r="E380" s="1">
        <v>0</v>
      </c>
      <c r="F380" s="11">
        <f t="shared" si="5"/>
        <v>180</v>
      </c>
    </row>
    <row r="381" spans="1:6" x14ac:dyDescent="0.25">
      <c r="A381" s="6" t="s">
        <v>916</v>
      </c>
      <c r="B381" s="7" t="s">
        <v>455</v>
      </c>
      <c r="C381" s="7" t="s">
        <v>917</v>
      </c>
      <c r="D381" s="24">
        <v>1293112.3359100001</v>
      </c>
      <c r="E381" s="24">
        <v>863202.27915999992</v>
      </c>
      <c r="F381" s="25">
        <f t="shared" si="5"/>
        <v>429910.05675000022</v>
      </c>
    </row>
    <row r="382" spans="1:6" s="28" customFormat="1" x14ac:dyDescent="0.25">
      <c r="A382" s="6" t="s">
        <v>918</v>
      </c>
      <c r="B382" s="7" t="s">
        <v>455</v>
      </c>
      <c r="C382" s="7" t="s">
        <v>919</v>
      </c>
      <c r="D382" s="24">
        <v>912694.53590999998</v>
      </c>
      <c r="E382" s="24">
        <v>638171.1398</v>
      </c>
      <c r="F382" s="25">
        <f t="shared" si="5"/>
        <v>274523.39610999997</v>
      </c>
    </row>
    <row r="383" spans="1:6" ht="27.6" x14ac:dyDescent="0.25">
      <c r="A383" s="8" t="s">
        <v>481</v>
      </c>
      <c r="B383" s="4" t="s">
        <v>455</v>
      </c>
      <c r="C383" s="4" t="s">
        <v>920</v>
      </c>
      <c r="D383" s="1">
        <v>124746.4</v>
      </c>
      <c r="E383" s="1">
        <v>7479.6298799999995</v>
      </c>
      <c r="F383" s="11">
        <f t="shared" si="5"/>
        <v>117266.77012</v>
      </c>
    </row>
    <row r="384" spans="1:6" ht="27.6" x14ac:dyDescent="0.25">
      <c r="A384" s="8" t="s">
        <v>483</v>
      </c>
      <c r="B384" s="4" t="s">
        <v>455</v>
      </c>
      <c r="C384" s="4" t="s">
        <v>921</v>
      </c>
      <c r="D384" s="1">
        <v>124746.4</v>
      </c>
      <c r="E384" s="1">
        <v>7479.6298799999995</v>
      </c>
      <c r="F384" s="11">
        <f t="shared" si="5"/>
        <v>117266.77012</v>
      </c>
    </row>
    <row r="385" spans="1:6" ht="27.6" x14ac:dyDescent="0.25">
      <c r="A385" s="8" t="s">
        <v>502</v>
      </c>
      <c r="B385" s="4" t="s">
        <v>455</v>
      </c>
      <c r="C385" s="4" t="s">
        <v>922</v>
      </c>
      <c r="D385" s="1">
        <v>124746.4</v>
      </c>
      <c r="E385" s="1">
        <v>7479.6298799999995</v>
      </c>
      <c r="F385" s="11">
        <f t="shared" si="5"/>
        <v>117266.77012</v>
      </c>
    </row>
    <row r="386" spans="1:6" ht="27.6" x14ac:dyDescent="0.25">
      <c r="A386" s="8" t="s">
        <v>579</v>
      </c>
      <c r="B386" s="4" t="s">
        <v>455</v>
      </c>
      <c r="C386" s="4" t="s">
        <v>923</v>
      </c>
      <c r="D386" s="1">
        <v>787948.13590999995</v>
      </c>
      <c r="E386" s="1">
        <v>630691.50991999998</v>
      </c>
      <c r="F386" s="11">
        <f t="shared" si="5"/>
        <v>157256.62598999997</v>
      </c>
    </row>
    <row r="387" spans="1:6" x14ac:dyDescent="0.25">
      <c r="A387" s="8" t="s">
        <v>581</v>
      </c>
      <c r="B387" s="4" t="s">
        <v>455</v>
      </c>
      <c r="C387" s="4" t="s">
        <v>924</v>
      </c>
      <c r="D387" s="1">
        <v>787948.13590999995</v>
      </c>
      <c r="E387" s="1">
        <v>630691.50991999998</v>
      </c>
      <c r="F387" s="11">
        <f t="shared" si="5"/>
        <v>157256.62598999997</v>
      </c>
    </row>
    <row r="388" spans="1:6" ht="41.4" x14ac:dyDescent="0.25">
      <c r="A388" s="8" t="s">
        <v>583</v>
      </c>
      <c r="B388" s="4" t="s">
        <v>455</v>
      </c>
      <c r="C388" s="4" t="s">
        <v>925</v>
      </c>
      <c r="D388" s="1">
        <v>774875.27090999996</v>
      </c>
      <c r="E388" s="1">
        <v>620486.84422000009</v>
      </c>
      <c r="F388" s="11">
        <f t="shared" si="5"/>
        <v>154388.42668999988</v>
      </c>
    </row>
    <row r="389" spans="1:6" x14ac:dyDescent="0.25">
      <c r="A389" s="8" t="s">
        <v>585</v>
      </c>
      <c r="B389" s="4" t="s">
        <v>455</v>
      </c>
      <c r="C389" s="4" t="s">
        <v>926</v>
      </c>
      <c r="D389" s="1">
        <v>13072.865</v>
      </c>
      <c r="E389" s="1">
        <v>10204.6657</v>
      </c>
      <c r="F389" s="11">
        <f t="shared" si="5"/>
        <v>2868.1993000000002</v>
      </c>
    </row>
    <row r="390" spans="1:6" s="28" customFormat="1" x14ac:dyDescent="0.25">
      <c r="A390" s="6" t="s">
        <v>927</v>
      </c>
      <c r="B390" s="7" t="s">
        <v>455</v>
      </c>
      <c r="C390" s="7" t="s">
        <v>928</v>
      </c>
      <c r="D390" s="24">
        <v>380417.8</v>
      </c>
      <c r="E390" s="24">
        <v>225031.13936</v>
      </c>
      <c r="F390" s="25">
        <f t="shared" ref="F390:F453" si="6">D390-E390</f>
        <v>155386.66063999999</v>
      </c>
    </row>
    <row r="391" spans="1:6" ht="41.4" x14ac:dyDescent="0.25">
      <c r="A391" s="8" t="s">
        <v>462</v>
      </c>
      <c r="B391" s="4" t="s">
        <v>455</v>
      </c>
      <c r="C391" s="4" t="s">
        <v>929</v>
      </c>
      <c r="D391" s="1">
        <v>236660.4</v>
      </c>
      <c r="E391" s="1">
        <v>212336.40427</v>
      </c>
      <c r="F391" s="11">
        <f t="shared" si="6"/>
        <v>24323.995729999995</v>
      </c>
    </row>
    <row r="392" spans="1:6" x14ac:dyDescent="0.25">
      <c r="A392" s="8" t="s">
        <v>553</v>
      </c>
      <c r="B392" s="4" t="s">
        <v>455</v>
      </c>
      <c r="C392" s="4" t="s">
        <v>930</v>
      </c>
      <c r="D392" s="1">
        <v>199302.3</v>
      </c>
      <c r="E392" s="1">
        <v>181197.50791999997</v>
      </c>
      <c r="F392" s="11">
        <f t="shared" si="6"/>
        <v>18104.792080000014</v>
      </c>
    </row>
    <row r="393" spans="1:6" x14ac:dyDescent="0.25">
      <c r="A393" s="8" t="s">
        <v>555</v>
      </c>
      <c r="B393" s="4" t="s">
        <v>455</v>
      </c>
      <c r="C393" s="4" t="s">
        <v>931</v>
      </c>
      <c r="D393" s="1">
        <v>148573.9</v>
      </c>
      <c r="E393" s="1">
        <v>132999.60707</v>
      </c>
      <c r="F393" s="11">
        <f t="shared" si="6"/>
        <v>15574.292929999996</v>
      </c>
    </row>
    <row r="394" spans="1:6" x14ac:dyDescent="0.25">
      <c r="A394" s="8" t="s">
        <v>557</v>
      </c>
      <c r="B394" s="4" t="s">
        <v>455</v>
      </c>
      <c r="C394" s="4" t="s">
        <v>932</v>
      </c>
      <c r="D394" s="1">
        <v>5908.2</v>
      </c>
      <c r="E394" s="1">
        <v>4450.7926500000003</v>
      </c>
      <c r="F394" s="11">
        <f t="shared" si="6"/>
        <v>1457.4073499999995</v>
      </c>
    </row>
    <row r="395" spans="1:6" ht="27.6" x14ac:dyDescent="0.25">
      <c r="A395" s="8" t="s">
        <v>559</v>
      </c>
      <c r="B395" s="4" t="s">
        <v>455</v>
      </c>
      <c r="C395" s="4" t="s">
        <v>933</v>
      </c>
      <c r="D395" s="1">
        <v>44820.2</v>
      </c>
      <c r="E395" s="1">
        <v>43747.108200000002</v>
      </c>
      <c r="F395" s="11">
        <f t="shared" si="6"/>
        <v>1073.0917999999947</v>
      </c>
    </row>
    <row r="396" spans="1:6" x14ac:dyDescent="0.25">
      <c r="A396" s="8" t="s">
        <v>464</v>
      </c>
      <c r="B396" s="4" t="s">
        <v>455</v>
      </c>
      <c r="C396" s="4" t="s">
        <v>934</v>
      </c>
      <c r="D396" s="1">
        <v>37358.1</v>
      </c>
      <c r="E396" s="1">
        <v>31138.896350000003</v>
      </c>
      <c r="F396" s="11">
        <f t="shared" si="6"/>
        <v>6219.2036499999958</v>
      </c>
    </row>
    <row r="397" spans="1:6" x14ac:dyDescent="0.25">
      <c r="A397" s="8" t="s">
        <v>466</v>
      </c>
      <c r="B397" s="4" t="s">
        <v>455</v>
      </c>
      <c r="C397" s="4" t="s">
        <v>935</v>
      </c>
      <c r="D397" s="1">
        <v>28692.400000000001</v>
      </c>
      <c r="E397" s="1">
        <v>23546.954959999999</v>
      </c>
      <c r="F397" s="11">
        <f t="shared" si="6"/>
        <v>5145.4450400000023</v>
      </c>
    </row>
    <row r="398" spans="1:6" ht="27.6" x14ac:dyDescent="0.25">
      <c r="A398" s="8" t="s">
        <v>468</v>
      </c>
      <c r="B398" s="4" t="s">
        <v>455</v>
      </c>
      <c r="C398" s="4" t="s">
        <v>936</v>
      </c>
      <c r="D398" s="1">
        <v>751.1</v>
      </c>
      <c r="E398" s="1">
        <v>575.05100000000004</v>
      </c>
      <c r="F398" s="11">
        <f t="shared" si="6"/>
        <v>176.04899999999998</v>
      </c>
    </row>
    <row r="399" spans="1:6" ht="27.6" x14ac:dyDescent="0.25">
      <c r="A399" s="8" t="s">
        <v>470</v>
      </c>
      <c r="B399" s="4" t="s">
        <v>455</v>
      </c>
      <c r="C399" s="4" t="s">
        <v>937</v>
      </c>
      <c r="D399" s="1">
        <v>7914.6</v>
      </c>
      <c r="E399" s="1">
        <v>7016.8903899999996</v>
      </c>
      <c r="F399" s="11">
        <f t="shared" si="6"/>
        <v>897.70961000000079</v>
      </c>
    </row>
    <row r="400" spans="1:6" ht="27.6" x14ac:dyDescent="0.25">
      <c r="A400" s="8" t="s">
        <v>481</v>
      </c>
      <c r="B400" s="4" t="s">
        <v>455</v>
      </c>
      <c r="C400" s="4" t="s">
        <v>938</v>
      </c>
      <c r="D400" s="1">
        <v>15264.1</v>
      </c>
      <c r="E400" s="1">
        <v>7875.6195599999992</v>
      </c>
      <c r="F400" s="11">
        <f t="shared" si="6"/>
        <v>7388.4804400000012</v>
      </c>
    </row>
    <row r="401" spans="1:6" ht="27.6" x14ac:dyDescent="0.25">
      <c r="A401" s="8" t="s">
        <v>483</v>
      </c>
      <c r="B401" s="4" t="s">
        <v>455</v>
      </c>
      <c r="C401" s="4" t="s">
        <v>939</v>
      </c>
      <c r="D401" s="1">
        <v>15264.1</v>
      </c>
      <c r="E401" s="1">
        <v>7875.6195599999992</v>
      </c>
      <c r="F401" s="11">
        <f t="shared" si="6"/>
        <v>7388.4804400000012</v>
      </c>
    </row>
    <row r="402" spans="1:6" x14ac:dyDescent="0.25">
      <c r="A402" s="8" t="s">
        <v>485</v>
      </c>
      <c r="B402" s="4" t="s">
        <v>455</v>
      </c>
      <c r="C402" s="4" t="s">
        <v>940</v>
      </c>
      <c r="D402" s="1">
        <v>14094.3</v>
      </c>
      <c r="E402" s="1">
        <v>7092.9536799999996</v>
      </c>
      <c r="F402" s="11">
        <f t="shared" si="6"/>
        <v>7001.3463199999997</v>
      </c>
    </row>
    <row r="403" spans="1:6" x14ac:dyDescent="0.25">
      <c r="A403" s="8" t="s">
        <v>505</v>
      </c>
      <c r="B403" s="4" t="s">
        <v>455</v>
      </c>
      <c r="C403" s="4" t="s">
        <v>941</v>
      </c>
      <c r="D403" s="1">
        <v>1169.8</v>
      </c>
      <c r="E403" s="1">
        <v>782.66588000000002</v>
      </c>
      <c r="F403" s="11">
        <f t="shared" si="6"/>
        <v>387.13411999999994</v>
      </c>
    </row>
    <row r="404" spans="1:6" x14ac:dyDescent="0.25">
      <c r="A404" s="8" t="s">
        <v>487</v>
      </c>
      <c r="B404" s="4" t="s">
        <v>455</v>
      </c>
      <c r="C404" s="4" t="s">
        <v>942</v>
      </c>
      <c r="D404" s="1">
        <v>398.6</v>
      </c>
      <c r="E404" s="1">
        <v>111.37894</v>
      </c>
      <c r="F404" s="11">
        <f t="shared" si="6"/>
        <v>287.22106000000002</v>
      </c>
    </row>
    <row r="405" spans="1:6" ht="18" customHeight="1" x14ac:dyDescent="0.25">
      <c r="A405" s="8" t="s">
        <v>489</v>
      </c>
      <c r="B405" s="4" t="s">
        <v>455</v>
      </c>
      <c r="C405" s="4" t="s">
        <v>943</v>
      </c>
      <c r="D405" s="1">
        <v>398.6</v>
      </c>
      <c r="E405" s="1">
        <v>111.37894</v>
      </c>
      <c r="F405" s="11">
        <f t="shared" si="6"/>
        <v>287.22106000000002</v>
      </c>
    </row>
    <row r="406" spans="1:6" ht="27.6" x14ac:dyDescent="0.25">
      <c r="A406" s="8" t="s">
        <v>491</v>
      </c>
      <c r="B406" s="4" t="s">
        <v>455</v>
      </c>
      <c r="C406" s="4" t="s">
        <v>944</v>
      </c>
      <c r="D406" s="1">
        <v>398.6</v>
      </c>
      <c r="E406" s="1">
        <v>111.37894</v>
      </c>
      <c r="F406" s="11">
        <f t="shared" si="6"/>
        <v>287.22106000000002</v>
      </c>
    </row>
    <row r="407" spans="1:6" x14ac:dyDescent="0.25">
      <c r="A407" s="8" t="s">
        <v>573</v>
      </c>
      <c r="B407" s="4" t="s">
        <v>455</v>
      </c>
      <c r="C407" s="4" t="s">
        <v>945</v>
      </c>
      <c r="D407" s="1">
        <v>128094.7</v>
      </c>
      <c r="E407" s="1">
        <v>4707.7365899999995</v>
      </c>
      <c r="F407" s="11">
        <f t="shared" si="6"/>
        <v>123386.96341</v>
      </c>
    </row>
    <row r="408" spans="1:6" x14ac:dyDescent="0.25">
      <c r="A408" s="8" t="s">
        <v>575</v>
      </c>
      <c r="B408" s="4" t="s">
        <v>455</v>
      </c>
      <c r="C408" s="4" t="s">
        <v>946</v>
      </c>
      <c r="D408" s="1">
        <v>128094.7</v>
      </c>
      <c r="E408" s="1">
        <v>4707.7365899999995</v>
      </c>
      <c r="F408" s="11">
        <f t="shared" si="6"/>
        <v>123386.96341</v>
      </c>
    </row>
    <row r="409" spans="1:6" ht="27.6" x14ac:dyDescent="0.25">
      <c r="A409" s="8" t="s">
        <v>577</v>
      </c>
      <c r="B409" s="4" t="s">
        <v>455</v>
      </c>
      <c r="C409" s="4" t="s">
        <v>947</v>
      </c>
      <c r="D409" s="1">
        <v>128094.7</v>
      </c>
      <c r="E409" s="1">
        <v>4707.7365899999995</v>
      </c>
      <c r="F409" s="11">
        <f t="shared" si="6"/>
        <v>123386.96341</v>
      </c>
    </row>
    <row r="410" spans="1:6" x14ac:dyDescent="0.25">
      <c r="A410" s="6" t="s">
        <v>948</v>
      </c>
      <c r="B410" s="7" t="s">
        <v>455</v>
      </c>
      <c r="C410" s="7" t="s">
        <v>949</v>
      </c>
      <c r="D410" s="24">
        <v>1529311.2100999998</v>
      </c>
      <c r="E410" s="24">
        <v>951070.07024000003</v>
      </c>
      <c r="F410" s="25">
        <f t="shared" si="6"/>
        <v>578241.13985999976</v>
      </c>
    </row>
    <row r="411" spans="1:6" s="28" customFormat="1" x14ac:dyDescent="0.25">
      <c r="A411" s="6" t="s">
        <v>950</v>
      </c>
      <c r="B411" s="7" t="s">
        <v>455</v>
      </c>
      <c r="C411" s="7" t="s">
        <v>951</v>
      </c>
      <c r="D411" s="24">
        <v>54883.3</v>
      </c>
      <c r="E411" s="24">
        <v>32864.309760000004</v>
      </c>
      <c r="F411" s="25">
        <f t="shared" si="6"/>
        <v>22018.990239999999</v>
      </c>
    </row>
    <row r="412" spans="1:6" ht="27.6" x14ac:dyDescent="0.25">
      <c r="A412" s="8" t="s">
        <v>481</v>
      </c>
      <c r="B412" s="4" t="s">
        <v>455</v>
      </c>
      <c r="C412" s="4" t="s">
        <v>952</v>
      </c>
      <c r="D412" s="1">
        <v>451</v>
      </c>
      <c r="E412" s="1">
        <v>13.034090000000001</v>
      </c>
      <c r="F412" s="11">
        <f t="shared" si="6"/>
        <v>437.96591000000001</v>
      </c>
    </row>
    <row r="413" spans="1:6" ht="27.6" x14ac:dyDescent="0.25">
      <c r="A413" s="8" t="s">
        <v>483</v>
      </c>
      <c r="B413" s="4" t="s">
        <v>455</v>
      </c>
      <c r="C413" s="4" t="s">
        <v>953</v>
      </c>
      <c r="D413" s="1">
        <v>451</v>
      </c>
      <c r="E413" s="1">
        <v>13.034090000000001</v>
      </c>
      <c r="F413" s="11">
        <f t="shared" si="6"/>
        <v>437.96591000000001</v>
      </c>
    </row>
    <row r="414" spans="1:6" x14ac:dyDescent="0.25">
      <c r="A414" s="8" t="s">
        <v>485</v>
      </c>
      <c r="B414" s="4" t="s">
        <v>455</v>
      </c>
      <c r="C414" s="4" t="s">
        <v>954</v>
      </c>
      <c r="D414" s="1">
        <v>451</v>
      </c>
      <c r="E414" s="1">
        <v>13.034090000000001</v>
      </c>
      <c r="F414" s="11">
        <f t="shared" si="6"/>
        <v>437.96591000000001</v>
      </c>
    </row>
    <row r="415" spans="1:6" x14ac:dyDescent="0.25">
      <c r="A415" s="8" t="s">
        <v>487</v>
      </c>
      <c r="B415" s="4" t="s">
        <v>455</v>
      </c>
      <c r="C415" s="4" t="s">
        <v>955</v>
      </c>
      <c r="D415" s="1">
        <v>54432.3</v>
      </c>
      <c r="E415" s="1">
        <v>32851.275670000003</v>
      </c>
      <c r="F415" s="11">
        <f t="shared" si="6"/>
        <v>21581.02433</v>
      </c>
    </row>
    <row r="416" spans="1:6" x14ac:dyDescent="0.25">
      <c r="A416" s="8" t="s">
        <v>956</v>
      </c>
      <c r="B416" s="4" t="s">
        <v>455</v>
      </c>
      <c r="C416" s="4" t="s">
        <v>957</v>
      </c>
      <c r="D416" s="1">
        <v>53592.3</v>
      </c>
      <c r="E416" s="1">
        <v>32399.075670000002</v>
      </c>
      <c r="F416" s="11">
        <f t="shared" si="6"/>
        <v>21193.224330000001</v>
      </c>
    </row>
    <row r="417" spans="1:6" x14ac:dyDescent="0.25">
      <c r="A417" s="8" t="s">
        <v>958</v>
      </c>
      <c r="B417" s="4" t="s">
        <v>455</v>
      </c>
      <c r="C417" s="4" t="s">
        <v>959</v>
      </c>
      <c r="D417" s="1">
        <v>53592.3</v>
      </c>
      <c r="E417" s="1">
        <v>32399.075670000002</v>
      </c>
      <c r="F417" s="11">
        <f t="shared" si="6"/>
        <v>21193.224330000001</v>
      </c>
    </row>
    <row r="418" spans="1:6" ht="14.25" customHeight="1" x14ac:dyDescent="0.25">
      <c r="A418" s="8" t="s">
        <v>489</v>
      </c>
      <c r="B418" s="4" t="s">
        <v>455</v>
      </c>
      <c r="C418" s="4" t="s">
        <v>960</v>
      </c>
      <c r="D418" s="1">
        <v>840</v>
      </c>
      <c r="E418" s="1">
        <v>452.2</v>
      </c>
      <c r="F418" s="11">
        <f t="shared" si="6"/>
        <v>387.8</v>
      </c>
    </row>
    <row r="419" spans="1:6" s="92" customFormat="1" ht="27.6" x14ac:dyDescent="0.25">
      <c r="A419" s="8" t="s">
        <v>491</v>
      </c>
      <c r="B419" s="4" t="s">
        <v>455</v>
      </c>
      <c r="C419" s="4" t="s">
        <v>961</v>
      </c>
      <c r="D419" s="1">
        <v>840</v>
      </c>
      <c r="E419" s="1">
        <v>452.2</v>
      </c>
      <c r="F419" s="11">
        <f t="shared" si="6"/>
        <v>387.8</v>
      </c>
    </row>
    <row r="420" spans="1:6" s="28" customFormat="1" x14ac:dyDescent="0.25">
      <c r="A420" s="6" t="s">
        <v>962</v>
      </c>
      <c r="B420" s="7" t="s">
        <v>455</v>
      </c>
      <c r="C420" s="7" t="s">
        <v>963</v>
      </c>
      <c r="D420" s="24">
        <v>1198793.35039</v>
      </c>
      <c r="E420" s="24">
        <v>766937.38896999997</v>
      </c>
      <c r="F420" s="25">
        <f t="shared" si="6"/>
        <v>431855.96142000007</v>
      </c>
    </row>
    <row r="421" spans="1:6" ht="27.6" x14ac:dyDescent="0.25">
      <c r="A421" s="8" t="s">
        <v>481</v>
      </c>
      <c r="B421" s="4" t="s">
        <v>455</v>
      </c>
      <c r="C421" s="4" t="s">
        <v>964</v>
      </c>
      <c r="D421" s="1">
        <v>11551.391390000001</v>
      </c>
      <c r="E421" s="1">
        <v>2613.82215</v>
      </c>
      <c r="F421" s="11">
        <f t="shared" si="6"/>
        <v>8937.5692400000007</v>
      </c>
    </row>
    <row r="422" spans="1:6" ht="27.6" x14ac:dyDescent="0.25">
      <c r="A422" s="8" t="s">
        <v>483</v>
      </c>
      <c r="B422" s="4" t="s">
        <v>455</v>
      </c>
      <c r="C422" s="4" t="s">
        <v>965</v>
      </c>
      <c r="D422" s="1">
        <v>11551.391390000001</v>
      </c>
      <c r="E422" s="1">
        <v>2613.82215</v>
      </c>
      <c r="F422" s="11">
        <f t="shared" si="6"/>
        <v>8937.5692400000007</v>
      </c>
    </row>
    <row r="423" spans="1:6" x14ac:dyDescent="0.25">
      <c r="A423" s="8" t="s">
        <v>485</v>
      </c>
      <c r="B423" s="4" t="s">
        <v>455</v>
      </c>
      <c r="C423" s="4" t="s">
        <v>966</v>
      </c>
      <c r="D423" s="1">
        <v>11551.391390000001</v>
      </c>
      <c r="E423" s="1">
        <v>2613.82215</v>
      </c>
      <c r="F423" s="11">
        <f t="shared" si="6"/>
        <v>8937.5692400000007</v>
      </c>
    </row>
    <row r="424" spans="1:6" x14ac:dyDescent="0.25">
      <c r="A424" s="8" t="s">
        <v>487</v>
      </c>
      <c r="B424" s="4" t="s">
        <v>455</v>
      </c>
      <c r="C424" s="4" t="s">
        <v>967</v>
      </c>
      <c r="D424" s="1">
        <v>637733.95900000003</v>
      </c>
      <c r="E424" s="1">
        <v>446557.88808</v>
      </c>
      <c r="F424" s="11">
        <f t="shared" si="6"/>
        <v>191176.07092000003</v>
      </c>
    </row>
    <row r="425" spans="1:6" x14ac:dyDescent="0.25">
      <c r="A425" s="8" t="s">
        <v>956</v>
      </c>
      <c r="B425" s="4" t="s">
        <v>455</v>
      </c>
      <c r="C425" s="4" t="s">
        <v>968</v>
      </c>
      <c r="D425" s="1">
        <v>3816</v>
      </c>
      <c r="E425" s="1">
        <v>2520.9270000000001</v>
      </c>
      <c r="F425" s="11">
        <f t="shared" si="6"/>
        <v>1295.0729999999999</v>
      </c>
    </row>
    <row r="426" spans="1:6" ht="27.6" x14ac:dyDescent="0.25">
      <c r="A426" s="8" t="s">
        <v>969</v>
      </c>
      <c r="B426" s="4" t="s">
        <v>455</v>
      </c>
      <c r="C426" s="4" t="s">
        <v>970</v>
      </c>
      <c r="D426" s="1">
        <v>3816</v>
      </c>
      <c r="E426" s="1">
        <v>2520.9270000000001</v>
      </c>
      <c r="F426" s="11">
        <f t="shared" si="6"/>
        <v>1295.0729999999999</v>
      </c>
    </row>
    <row r="427" spans="1:6" ht="24" customHeight="1" x14ac:dyDescent="0.25">
      <c r="A427" s="8" t="s">
        <v>489</v>
      </c>
      <c r="B427" s="4" t="s">
        <v>455</v>
      </c>
      <c r="C427" s="4" t="s">
        <v>971</v>
      </c>
      <c r="D427" s="1">
        <v>632744.75899999996</v>
      </c>
      <c r="E427" s="1">
        <v>443513.98134</v>
      </c>
      <c r="F427" s="11">
        <f t="shared" si="6"/>
        <v>189230.77765999996</v>
      </c>
    </row>
    <row r="428" spans="1:6" ht="27.6" x14ac:dyDescent="0.25">
      <c r="A428" s="8" t="s">
        <v>491</v>
      </c>
      <c r="B428" s="4" t="s">
        <v>455</v>
      </c>
      <c r="C428" s="4" t="s">
        <v>972</v>
      </c>
      <c r="D428" s="1">
        <v>449817.59999999998</v>
      </c>
      <c r="E428" s="1">
        <v>319694.57974000002</v>
      </c>
      <c r="F428" s="11">
        <f t="shared" si="6"/>
        <v>130123.02025999996</v>
      </c>
    </row>
    <row r="429" spans="1:6" x14ac:dyDescent="0.25">
      <c r="A429" s="8" t="s">
        <v>973</v>
      </c>
      <c r="B429" s="4" t="s">
        <v>455</v>
      </c>
      <c r="C429" s="4" t="s">
        <v>974</v>
      </c>
      <c r="D429" s="1">
        <v>38597.258999999998</v>
      </c>
      <c r="E429" s="1">
        <v>38206.965600000003</v>
      </c>
      <c r="F429" s="11">
        <f t="shared" si="6"/>
        <v>390.29339999999502</v>
      </c>
    </row>
    <row r="430" spans="1:6" ht="27.6" x14ac:dyDescent="0.25">
      <c r="A430" s="8" t="s">
        <v>904</v>
      </c>
      <c r="B430" s="4" t="s">
        <v>455</v>
      </c>
      <c r="C430" s="4" t="s">
        <v>975</v>
      </c>
      <c r="D430" s="1">
        <v>144329.9</v>
      </c>
      <c r="E430" s="1">
        <v>85612.436000000002</v>
      </c>
      <c r="F430" s="11">
        <f t="shared" si="6"/>
        <v>58717.463999999993</v>
      </c>
    </row>
    <row r="431" spans="1:6" x14ac:dyDescent="0.25">
      <c r="A431" s="8" t="s">
        <v>873</v>
      </c>
      <c r="B431" s="4" t="s">
        <v>455</v>
      </c>
      <c r="C431" s="4" t="s">
        <v>976</v>
      </c>
      <c r="D431" s="1">
        <v>1173.2</v>
      </c>
      <c r="E431" s="1">
        <v>522.97973999999999</v>
      </c>
      <c r="F431" s="11">
        <f t="shared" si="6"/>
        <v>650.22026000000005</v>
      </c>
    </row>
    <row r="432" spans="1:6" ht="27.6" x14ac:dyDescent="0.25">
      <c r="A432" s="8" t="s">
        <v>579</v>
      </c>
      <c r="B432" s="4" t="s">
        <v>455</v>
      </c>
      <c r="C432" s="4" t="s">
        <v>977</v>
      </c>
      <c r="D432" s="1">
        <v>542297.59999999998</v>
      </c>
      <c r="E432" s="1">
        <v>313698.76773999998</v>
      </c>
      <c r="F432" s="11">
        <f t="shared" si="6"/>
        <v>228598.83226</v>
      </c>
    </row>
    <row r="433" spans="1:6" x14ac:dyDescent="0.25">
      <c r="A433" s="8" t="s">
        <v>581</v>
      </c>
      <c r="B433" s="4" t="s">
        <v>455</v>
      </c>
      <c r="C433" s="4" t="s">
        <v>978</v>
      </c>
      <c r="D433" s="1">
        <v>518138.98070999997</v>
      </c>
      <c r="E433" s="1">
        <v>300362.28651999997</v>
      </c>
      <c r="F433" s="11">
        <f t="shared" si="6"/>
        <v>217776.69419000001</v>
      </c>
    </row>
    <row r="434" spans="1:6" x14ac:dyDescent="0.25">
      <c r="A434" s="8" t="s">
        <v>585</v>
      </c>
      <c r="B434" s="4" t="s">
        <v>455</v>
      </c>
      <c r="C434" s="4" t="s">
        <v>979</v>
      </c>
      <c r="D434" s="1">
        <v>518138.98070999997</v>
      </c>
      <c r="E434" s="1">
        <v>300362.28651999997</v>
      </c>
      <c r="F434" s="11">
        <f t="shared" si="6"/>
        <v>217776.69419000001</v>
      </c>
    </row>
    <row r="435" spans="1:6" x14ac:dyDescent="0.25">
      <c r="A435" s="8" t="s">
        <v>587</v>
      </c>
      <c r="B435" s="4" t="s">
        <v>455</v>
      </c>
      <c r="C435" s="4" t="s">
        <v>980</v>
      </c>
      <c r="D435" s="1">
        <v>24158.619289999999</v>
      </c>
      <c r="E435" s="1">
        <v>13336.481220000001</v>
      </c>
      <c r="F435" s="11">
        <f t="shared" si="6"/>
        <v>10822.138069999997</v>
      </c>
    </row>
    <row r="436" spans="1:6" x14ac:dyDescent="0.25">
      <c r="A436" s="8" t="s">
        <v>591</v>
      </c>
      <c r="B436" s="4" t="s">
        <v>455</v>
      </c>
      <c r="C436" s="4" t="s">
        <v>981</v>
      </c>
      <c r="D436" s="1">
        <v>24158.619289999999</v>
      </c>
      <c r="E436" s="1">
        <v>13336.481220000001</v>
      </c>
      <c r="F436" s="11">
        <f t="shared" si="6"/>
        <v>10822.138069999997</v>
      </c>
    </row>
    <row r="437" spans="1:6" x14ac:dyDescent="0.25">
      <c r="A437" s="8" t="s">
        <v>512</v>
      </c>
      <c r="B437" s="4" t="s">
        <v>455</v>
      </c>
      <c r="C437" s="4" t="s">
        <v>982</v>
      </c>
      <c r="D437" s="1">
        <v>7210.4</v>
      </c>
      <c r="E437" s="1">
        <v>4066.9110000000001</v>
      </c>
      <c r="F437" s="11">
        <f t="shared" si="6"/>
        <v>3143.4889999999996</v>
      </c>
    </row>
    <row r="438" spans="1:6" ht="37.5" customHeight="1" x14ac:dyDescent="0.25">
      <c r="A438" s="8" t="s">
        <v>594</v>
      </c>
      <c r="B438" s="4" t="s">
        <v>455</v>
      </c>
      <c r="C438" s="4" t="s">
        <v>983</v>
      </c>
      <c r="D438" s="1">
        <v>7210.4</v>
      </c>
      <c r="E438" s="1">
        <v>4066.9110000000001</v>
      </c>
      <c r="F438" s="11">
        <f t="shared" si="6"/>
        <v>3143.4889999999996</v>
      </c>
    </row>
    <row r="439" spans="1:6" ht="41.4" x14ac:dyDescent="0.25">
      <c r="A439" s="8" t="s">
        <v>596</v>
      </c>
      <c r="B439" s="4" t="s">
        <v>455</v>
      </c>
      <c r="C439" s="4" t="s">
        <v>984</v>
      </c>
      <c r="D439" s="1">
        <v>7210.4</v>
      </c>
      <c r="E439" s="1">
        <v>4066.9110000000001</v>
      </c>
      <c r="F439" s="11">
        <f t="shared" si="6"/>
        <v>3143.4889999999996</v>
      </c>
    </row>
    <row r="440" spans="1:6" s="28" customFormat="1" x14ac:dyDescent="0.25">
      <c r="A440" s="6" t="s">
        <v>985</v>
      </c>
      <c r="B440" s="7" t="s">
        <v>455</v>
      </c>
      <c r="C440" s="7" t="s">
        <v>986</v>
      </c>
      <c r="D440" s="24">
        <v>78251.876279999997</v>
      </c>
      <c r="E440" s="24">
        <v>32310.326059999999</v>
      </c>
      <c r="F440" s="25">
        <f t="shared" si="6"/>
        <v>45941.550219999997</v>
      </c>
    </row>
    <row r="441" spans="1:6" ht="41.4" x14ac:dyDescent="0.25">
      <c r="A441" s="8" t="s">
        <v>462</v>
      </c>
      <c r="B441" s="4" t="s">
        <v>455</v>
      </c>
      <c r="C441" s="4" t="s">
        <v>987</v>
      </c>
      <c r="D441" s="1">
        <v>36.4</v>
      </c>
      <c r="E441" s="1">
        <v>28.503450000000001</v>
      </c>
      <c r="F441" s="11">
        <f t="shared" si="6"/>
        <v>7.8965499999999977</v>
      </c>
    </row>
    <row r="442" spans="1:6" x14ac:dyDescent="0.25">
      <c r="A442" s="8" t="s">
        <v>553</v>
      </c>
      <c r="B442" s="4" t="s">
        <v>455</v>
      </c>
      <c r="C442" s="4" t="s">
        <v>988</v>
      </c>
      <c r="D442" s="1">
        <v>36.4</v>
      </c>
      <c r="E442" s="1">
        <v>28.503450000000001</v>
      </c>
      <c r="F442" s="11">
        <f t="shared" si="6"/>
        <v>7.8965499999999977</v>
      </c>
    </row>
    <row r="443" spans="1:6" x14ac:dyDescent="0.25">
      <c r="A443" s="8" t="s">
        <v>555</v>
      </c>
      <c r="B443" s="4" t="s">
        <v>455</v>
      </c>
      <c r="C443" s="4" t="s">
        <v>989</v>
      </c>
      <c r="D443" s="1">
        <v>27.9</v>
      </c>
      <c r="E443" s="1">
        <v>21.892009999999999</v>
      </c>
      <c r="F443" s="11">
        <f t="shared" si="6"/>
        <v>6.0079899999999995</v>
      </c>
    </row>
    <row r="444" spans="1:6" ht="27.6" x14ac:dyDescent="0.25">
      <c r="A444" s="8" t="s">
        <v>559</v>
      </c>
      <c r="B444" s="4" t="s">
        <v>455</v>
      </c>
      <c r="C444" s="4" t="s">
        <v>990</v>
      </c>
      <c r="D444" s="1">
        <v>8.5</v>
      </c>
      <c r="E444" s="1">
        <v>6.61144</v>
      </c>
      <c r="F444" s="11">
        <f t="shared" si="6"/>
        <v>1.88856</v>
      </c>
    </row>
    <row r="445" spans="1:6" ht="27.6" x14ac:dyDescent="0.25">
      <c r="A445" s="8" t="s">
        <v>481</v>
      </c>
      <c r="B445" s="4" t="s">
        <v>455</v>
      </c>
      <c r="C445" s="4" t="s">
        <v>991</v>
      </c>
      <c r="D445" s="1">
        <v>74573.876279999997</v>
      </c>
      <c r="E445" s="1">
        <v>31256.708059999997</v>
      </c>
      <c r="F445" s="11">
        <f t="shared" si="6"/>
        <v>43317.16822</v>
      </c>
    </row>
    <row r="446" spans="1:6" ht="27.6" x14ac:dyDescent="0.25">
      <c r="A446" s="8" t="s">
        <v>483</v>
      </c>
      <c r="B446" s="4" t="s">
        <v>455</v>
      </c>
      <c r="C446" s="4" t="s">
        <v>992</v>
      </c>
      <c r="D446" s="1">
        <v>74573.876279999997</v>
      </c>
      <c r="E446" s="1">
        <v>31256.708059999997</v>
      </c>
      <c r="F446" s="11">
        <f t="shared" si="6"/>
        <v>43317.16822</v>
      </c>
    </row>
    <row r="447" spans="1:6" x14ac:dyDescent="0.25">
      <c r="A447" s="8" t="s">
        <v>485</v>
      </c>
      <c r="B447" s="4" t="s">
        <v>455</v>
      </c>
      <c r="C447" s="4" t="s">
        <v>993</v>
      </c>
      <c r="D447" s="1">
        <v>74573.876279999997</v>
      </c>
      <c r="E447" s="1">
        <v>31256.708059999997</v>
      </c>
      <c r="F447" s="11">
        <f t="shared" si="6"/>
        <v>43317.16822</v>
      </c>
    </row>
    <row r="448" spans="1:6" x14ac:dyDescent="0.25">
      <c r="A448" s="8" t="s">
        <v>487</v>
      </c>
      <c r="B448" s="4" t="s">
        <v>455</v>
      </c>
      <c r="C448" s="4" t="s">
        <v>994</v>
      </c>
      <c r="D448" s="1">
        <v>3641.6</v>
      </c>
      <c r="E448" s="1">
        <v>1025.11455</v>
      </c>
      <c r="F448" s="11">
        <f t="shared" si="6"/>
        <v>2616.4854500000001</v>
      </c>
    </row>
    <row r="449" spans="1:6" ht="15.75" customHeight="1" x14ac:dyDescent="0.25">
      <c r="A449" s="8" t="s">
        <v>489</v>
      </c>
      <c r="B449" s="4" t="s">
        <v>455</v>
      </c>
      <c r="C449" s="4" t="s">
        <v>995</v>
      </c>
      <c r="D449" s="1">
        <v>3641.6</v>
      </c>
      <c r="E449" s="1">
        <v>1025.11455</v>
      </c>
      <c r="F449" s="11">
        <f t="shared" si="6"/>
        <v>2616.4854500000001</v>
      </c>
    </row>
    <row r="450" spans="1:6" ht="27.6" x14ac:dyDescent="0.25">
      <c r="A450" s="8" t="s">
        <v>904</v>
      </c>
      <c r="B450" s="4" t="s">
        <v>455</v>
      </c>
      <c r="C450" s="4" t="s">
        <v>996</v>
      </c>
      <c r="D450" s="1">
        <v>3641.6</v>
      </c>
      <c r="E450" s="1">
        <v>1025.11455</v>
      </c>
      <c r="F450" s="11">
        <f t="shared" si="6"/>
        <v>2616.4854500000001</v>
      </c>
    </row>
    <row r="451" spans="1:6" s="28" customFormat="1" x14ac:dyDescent="0.25">
      <c r="A451" s="6" t="s">
        <v>997</v>
      </c>
      <c r="B451" s="7" t="s">
        <v>455</v>
      </c>
      <c r="C451" s="7" t="s">
        <v>998</v>
      </c>
      <c r="D451" s="24">
        <v>197382.68343</v>
      </c>
      <c r="E451" s="24">
        <v>118958.04545000001</v>
      </c>
      <c r="F451" s="25">
        <f t="shared" si="6"/>
        <v>78424.63798</v>
      </c>
    </row>
    <row r="452" spans="1:6" ht="41.4" x14ac:dyDescent="0.25">
      <c r="A452" s="8" t="s">
        <v>462</v>
      </c>
      <c r="B452" s="4" t="s">
        <v>455</v>
      </c>
      <c r="C452" s="4" t="s">
        <v>999</v>
      </c>
      <c r="D452" s="1">
        <v>49042.1</v>
      </c>
      <c r="E452" s="1">
        <v>35130.089030000003</v>
      </c>
      <c r="F452" s="11">
        <f t="shared" si="6"/>
        <v>13912.010969999996</v>
      </c>
    </row>
    <row r="453" spans="1:6" x14ac:dyDescent="0.25">
      <c r="A453" s="8" t="s">
        <v>553</v>
      </c>
      <c r="B453" s="4" t="s">
        <v>455</v>
      </c>
      <c r="C453" s="4" t="s">
        <v>1000</v>
      </c>
      <c r="D453" s="1">
        <v>49042.1</v>
      </c>
      <c r="E453" s="1">
        <v>35130.089030000003</v>
      </c>
      <c r="F453" s="11">
        <f t="shared" si="6"/>
        <v>13912.010969999996</v>
      </c>
    </row>
    <row r="454" spans="1:6" x14ac:dyDescent="0.25">
      <c r="A454" s="8" t="s">
        <v>555</v>
      </c>
      <c r="B454" s="4" t="s">
        <v>455</v>
      </c>
      <c r="C454" s="4" t="s">
        <v>1001</v>
      </c>
      <c r="D454" s="1">
        <v>36689.599999999999</v>
      </c>
      <c r="E454" s="1">
        <v>26742.053809999998</v>
      </c>
      <c r="F454" s="11">
        <f t="shared" ref="F454:F517" si="7">D454-E454</f>
        <v>9947.5461900000009</v>
      </c>
    </row>
    <row r="455" spans="1:6" x14ac:dyDescent="0.25">
      <c r="A455" s="8" t="s">
        <v>557</v>
      </c>
      <c r="B455" s="4" t="s">
        <v>455</v>
      </c>
      <c r="C455" s="4" t="s">
        <v>1002</v>
      </c>
      <c r="D455" s="1">
        <v>1470.7</v>
      </c>
      <c r="E455" s="1">
        <v>727.24351999999999</v>
      </c>
      <c r="F455" s="11">
        <f t="shared" si="7"/>
        <v>743.45648000000006</v>
      </c>
    </row>
    <row r="456" spans="1:6" ht="27.6" x14ac:dyDescent="0.25">
      <c r="A456" s="8" t="s">
        <v>559</v>
      </c>
      <c r="B456" s="4" t="s">
        <v>455</v>
      </c>
      <c r="C456" s="4" t="s">
        <v>1003</v>
      </c>
      <c r="D456" s="1">
        <v>10881.8</v>
      </c>
      <c r="E456" s="1">
        <v>7660.7916999999998</v>
      </c>
      <c r="F456" s="11">
        <f t="shared" si="7"/>
        <v>3221.0082999999995</v>
      </c>
    </row>
    <row r="457" spans="1:6" ht="27.6" x14ac:dyDescent="0.25">
      <c r="A457" s="8" t="s">
        <v>481</v>
      </c>
      <c r="B457" s="4" t="s">
        <v>455</v>
      </c>
      <c r="C457" s="4" t="s">
        <v>1004</v>
      </c>
      <c r="D457" s="1">
        <v>30078.07</v>
      </c>
      <c r="E457" s="1">
        <v>22355.44455</v>
      </c>
      <c r="F457" s="11">
        <f t="shared" si="7"/>
        <v>7722.6254499999995</v>
      </c>
    </row>
    <row r="458" spans="1:6" ht="27.6" x14ac:dyDescent="0.25">
      <c r="A458" s="8" t="s">
        <v>483</v>
      </c>
      <c r="B458" s="4" t="s">
        <v>455</v>
      </c>
      <c r="C458" s="4" t="s">
        <v>1005</v>
      </c>
      <c r="D458" s="1">
        <v>30078.07</v>
      </c>
      <c r="E458" s="1">
        <v>22355.44455</v>
      </c>
      <c r="F458" s="11">
        <f t="shared" si="7"/>
        <v>7722.6254499999995</v>
      </c>
    </row>
    <row r="459" spans="1:6" x14ac:dyDescent="0.25">
      <c r="A459" s="8" t="s">
        <v>485</v>
      </c>
      <c r="B459" s="4" t="s">
        <v>455</v>
      </c>
      <c r="C459" s="4" t="s">
        <v>1006</v>
      </c>
      <c r="D459" s="1">
        <v>29727.17</v>
      </c>
      <c r="E459" s="1">
        <v>22143.9931</v>
      </c>
      <c r="F459" s="11">
        <f t="shared" si="7"/>
        <v>7583.1768999999986</v>
      </c>
    </row>
    <row r="460" spans="1:6" x14ac:dyDescent="0.25">
      <c r="A460" s="8" t="s">
        <v>505</v>
      </c>
      <c r="B460" s="4" t="s">
        <v>455</v>
      </c>
      <c r="C460" s="4" t="s">
        <v>1007</v>
      </c>
      <c r="D460" s="1">
        <v>350.9</v>
      </c>
      <c r="E460" s="1">
        <v>211.45145000000002</v>
      </c>
      <c r="F460" s="11">
        <f t="shared" si="7"/>
        <v>139.44854999999995</v>
      </c>
    </row>
    <row r="461" spans="1:6" x14ac:dyDescent="0.25">
      <c r="A461" s="8" t="s">
        <v>487</v>
      </c>
      <c r="B461" s="4" t="s">
        <v>455</v>
      </c>
      <c r="C461" s="4" t="s">
        <v>1008</v>
      </c>
      <c r="D461" s="1">
        <v>19522.413430000001</v>
      </c>
      <c r="E461" s="1">
        <v>19487.930670000002</v>
      </c>
      <c r="F461" s="11">
        <f t="shared" si="7"/>
        <v>34.482759999998962</v>
      </c>
    </row>
    <row r="462" spans="1:6" x14ac:dyDescent="0.25">
      <c r="A462" s="8" t="s">
        <v>1009</v>
      </c>
      <c r="B462" s="4" t="s">
        <v>455</v>
      </c>
      <c r="C462" s="4" t="s">
        <v>1010</v>
      </c>
      <c r="D462" s="1">
        <v>19522.413430000001</v>
      </c>
      <c r="E462" s="1">
        <v>19487.930670000002</v>
      </c>
      <c r="F462" s="11">
        <f t="shared" si="7"/>
        <v>34.482759999998962</v>
      </c>
    </row>
    <row r="463" spans="1:6" ht="27.6" x14ac:dyDescent="0.25">
      <c r="A463" s="8" t="s">
        <v>579</v>
      </c>
      <c r="B463" s="4" t="s">
        <v>455</v>
      </c>
      <c r="C463" s="4" t="s">
        <v>1011</v>
      </c>
      <c r="D463" s="1">
        <v>98740.1</v>
      </c>
      <c r="E463" s="1">
        <v>41984.581200000001</v>
      </c>
      <c r="F463" s="11">
        <f t="shared" si="7"/>
        <v>56755.518800000005</v>
      </c>
    </row>
    <row r="464" spans="1:6" ht="41.4" x14ac:dyDescent="0.25">
      <c r="A464" s="8" t="s">
        <v>642</v>
      </c>
      <c r="B464" s="4" t="s">
        <v>455</v>
      </c>
      <c r="C464" s="4" t="s">
        <v>1012</v>
      </c>
      <c r="D464" s="1">
        <v>98740.1</v>
      </c>
      <c r="E464" s="1">
        <v>41984.581200000001</v>
      </c>
      <c r="F464" s="11">
        <f t="shared" si="7"/>
        <v>56755.518800000005</v>
      </c>
    </row>
    <row r="465" spans="1:6" ht="19.5" customHeight="1" x14ac:dyDescent="0.25">
      <c r="A465" s="8" t="s">
        <v>644</v>
      </c>
      <c r="B465" s="4" t="s">
        <v>455</v>
      </c>
      <c r="C465" s="4" t="s">
        <v>1013</v>
      </c>
      <c r="D465" s="1">
        <v>98740.1</v>
      </c>
      <c r="E465" s="1">
        <v>41984.581200000001</v>
      </c>
      <c r="F465" s="11">
        <f t="shared" si="7"/>
        <v>56755.518800000005</v>
      </c>
    </row>
    <row r="466" spans="1:6" x14ac:dyDescent="0.25">
      <c r="A466" s="6" t="s">
        <v>1014</v>
      </c>
      <c r="B466" s="7" t="s">
        <v>455</v>
      </c>
      <c r="C466" s="7" t="s">
        <v>1015</v>
      </c>
      <c r="D466" s="24">
        <v>1475929.1209800001</v>
      </c>
      <c r="E466" s="24">
        <v>1081467.4979900001</v>
      </c>
      <c r="F466" s="25">
        <f t="shared" si="7"/>
        <v>394461.62299000006</v>
      </c>
    </row>
    <row r="467" spans="1:6" s="28" customFormat="1" x14ac:dyDescent="0.25">
      <c r="A467" s="6" t="s">
        <v>1016</v>
      </c>
      <c r="B467" s="7" t="s">
        <v>455</v>
      </c>
      <c r="C467" s="7" t="s">
        <v>1017</v>
      </c>
      <c r="D467" s="24">
        <v>1342487.6209800001</v>
      </c>
      <c r="E467" s="24">
        <v>981599.09566999995</v>
      </c>
      <c r="F467" s="25">
        <f t="shared" si="7"/>
        <v>360888.52531000017</v>
      </c>
    </row>
    <row r="468" spans="1:6" ht="27.6" x14ac:dyDescent="0.25">
      <c r="A468" s="8" t="s">
        <v>481</v>
      </c>
      <c r="B468" s="4" t="s">
        <v>455</v>
      </c>
      <c r="C468" s="4" t="s">
        <v>1018</v>
      </c>
      <c r="D468" s="1">
        <v>107851.99896</v>
      </c>
      <c r="E468" s="1">
        <v>23456.995879999999</v>
      </c>
      <c r="F468" s="11">
        <f t="shared" si="7"/>
        <v>84395.003079999995</v>
      </c>
    </row>
    <row r="469" spans="1:6" ht="27.6" x14ac:dyDescent="0.25">
      <c r="A469" s="8" t="s">
        <v>483</v>
      </c>
      <c r="B469" s="4" t="s">
        <v>455</v>
      </c>
      <c r="C469" s="4" t="s">
        <v>1019</v>
      </c>
      <c r="D469" s="1">
        <v>107851.99896</v>
      </c>
      <c r="E469" s="1">
        <v>23456.995879999999</v>
      </c>
      <c r="F469" s="11">
        <f t="shared" si="7"/>
        <v>84395.003079999995</v>
      </c>
    </row>
    <row r="470" spans="1:6" ht="27.6" x14ac:dyDescent="0.25">
      <c r="A470" s="8" t="s">
        <v>502</v>
      </c>
      <c r="B470" s="4" t="s">
        <v>455</v>
      </c>
      <c r="C470" s="4" t="s">
        <v>1020</v>
      </c>
      <c r="D470" s="1">
        <v>102345.19895999999</v>
      </c>
      <c r="E470" s="1">
        <v>23456.995879999999</v>
      </c>
      <c r="F470" s="11">
        <f t="shared" si="7"/>
        <v>78888.203079999992</v>
      </c>
    </row>
    <row r="471" spans="1:6" x14ac:dyDescent="0.25">
      <c r="A471" s="8" t="s">
        <v>485</v>
      </c>
      <c r="B471" s="4" t="s">
        <v>455</v>
      </c>
      <c r="C471" s="4" t="s">
        <v>1021</v>
      </c>
      <c r="D471" s="1">
        <v>5506.8</v>
      </c>
      <c r="E471" s="1">
        <v>0</v>
      </c>
      <c r="F471" s="11">
        <f t="shared" si="7"/>
        <v>5506.8</v>
      </c>
    </row>
    <row r="472" spans="1:6" x14ac:dyDescent="0.25">
      <c r="A472" s="8" t="s">
        <v>573</v>
      </c>
      <c r="B472" s="4" t="s">
        <v>455</v>
      </c>
      <c r="C472" s="4" t="s">
        <v>1022</v>
      </c>
      <c r="D472" s="1">
        <v>22365.599999999999</v>
      </c>
      <c r="E472" s="1">
        <v>0</v>
      </c>
      <c r="F472" s="11">
        <f t="shared" si="7"/>
        <v>22365.599999999999</v>
      </c>
    </row>
    <row r="473" spans="1:6" x14ac:dyDescent="0.25">
      <c r="A473" s="8" t="s">
        <v>575</v>
      </c>
      <c r="B473" s="4" t="s">
        <v>455</v>
      </c>
      <c r="C473" s="4" t="s">
        <v>1023</v>
      </c>
      <c r="D473" s="1">
        <v>22365.599999999999</v>
      </c>
      <c r="E473" s="1">
        <v>0</v>
      </c>
      <c r="F473" s="11">
        <f t="shared" si="7"/>
        <v>22365.599999999999</v>
      </c>
    </row>
    <row r="474" spans="1:6" ht="27.6" x14ac:dyDescent="0.25">
      <c r="A474" s="8" t="s">
        <v>577</v>
      </c>
      <c r="B474" s="4" t="s">
        <v>455</v>
      </c>
      <c r="C474" s="4" t="s">
        <v>1024</v>
      </c>
      <c r="D474" s="1">
        <v>22365.599999999999</v>
      </c>
      <c r="E474" s="1">
        <v>0</v>
      </c>
      <c r="F474" s="11">
        <f t="shared" si="7"/>
        <v>22365.599999999999</v>
      </c>
    </row>
    <row r="475" spans="1:6" ht="27.6" x14ac:dyDescent="0.25">
      <c r="A475" s="8" t="s">
        <v>579</v>
      </c>
      <c r="B475" s="4" t="s">
        <v>455</v>
      </c>
      <c r="C475" s="4" t="s">
        <v>1025</v>
      </c>
      <c r="D475" s="1">
        <v>1212270.02202</v>
      </c>
      <c r="E475" s="1">
        <v>958142.09979000001</v>
      </c>
      <c r="F475" s="11">
        <f t="shared" si="7"/>
        <v>254127.92223000003</v>
      </c>
    </row>
    <row r="476" spans="1:6" x14ac:dyDescent="0.25">
      <c r="A476" s="8" t="s">
        <v>581</v>
      </c>
      <c r="B476" s="4" t="s">
        <v>455</v>
      </c>
      <c r="C476" s="4" t="s">
        <v>1026</v>
      </c>
      <c r="D476" s="1">
        <v>1212270.02202</v>
      </c>
      <c r="E476" s="1">
        <v>958142.09979000001</v>
      </c>
      <c r="F476" s="11">
        <f t="shared" si="7"/>
        <v>254127.92223000003</v>
      </c>
    </row>
    <row r="477" spans="1:6" ht="41.4" x14ac:dyDescent="0.25">
      <c r="A477" s="8" t="s">
        <v>583</v>
      </c>
      <c r="B477" s="4" t="s">
        <v>455</v>
      </c>
      <c r="C477" s="4" t="s">
        <v>1027</v>
      </c>
      <c r="D477" s="1">
        <v>1178294.22202</v>
      </c>
      <c r="E477" s="1">
        <v>938910.96522999997</v>
      </c>
      <c r="F477" s="11">
        <f t="shared" si="7"/>
        <v>239383.25679000001</v>
      </c>
    </row>
    <row r="478" spans="1:6" x14ac:dyDescent="0.25">
      <c r="A478" s="8" t="s">
        <v>585</v>
      </c>
      <c r="B478" s="4" t="s">
        <v>455</v>
      </c>
      <c r="C478" s="4" t="s">
        <v>1028</v>
      </c>
      <c r="D478" s="1">
        <v>33975.800000000003</v>
      </c>
      <c r="E478" s="1">
        <v>19231.134559999999</v>
      </c>
      <c r="F478" s="11">
        <f t="shared" si="7"/>
        <v>14744.665440000004</v>
      </c>
    </row>
    <row r="479" spans="1:6" s="28" customFormat="1" x14ac:dyDescent="0.25">
      <c r="A479" s="6" t="s">
        <v>1029</v>
      </c>
      <c r="B479" s="7" t="s">
        <v>455</v>
      </c>
      <c r="C479" s="7" t="s">
        <v>1030</v>
      </c>
      <c r="D479" s="24">
        <v>8696.7000000000007</v>
      </c>
      <c r="E479" s="24">
        <v>6041.6911600000003</v>
      </c>
      <c r="F479" s="25">
        <f t="shared" si="7"/>
        <v>2655.0088400000004</v>
      </c>
    </row>
    <row r="480" spans="1:6" ht="41.4" x14ac:dyDescent="0.25">
      <c r="A480" s="8" t="s">
        <v>462</v>
      </c>
      <c r="B480" s="4" t="s">
        <v>455</v>
      </c>
      <c r="C480" s="4" t="s">
        <v>1031</v>
      </c>
      <c r="D480" s="1">
        <v>7.5</v>
      </c>
      <c r="E480" s="1">
        <v>6.5</v>
      </c>
      <c r="F480" s="11">
        <f t="shared" si="7"/>
        <v>1</v>
      </c>
    </row>
    <row r="481" spans="1:6" x14ac:dyDescent="0.25">
      <c r="A481" s="8" t="s">
        <v>464</v>
      </c>
      <c r="B481" s="4" t="s">
        <v>455</v>
      </c>
      <c r="C481" s="4" t="s">
        <v>1032</v>
      </c>
      <c r="D481" s="1">
        <v>7.5</v>
      </c>
      <c r="E481" s="1">
        <v>6.5</v>
      </c>
      <c r="F481" s="11">
        <f t="shared" si="7"/>
        <v>1</v>
      </c>
    </row>
    <row r="482" spans="1:6" x14ac:dyDescent="0.25">
      <c r="A482" s="8" t="s">
        <v>478</v>
      </c>
      <c r="B482" s="4" t="s">
        <v>455</v>
      </c>
      <c r="C482" s="4" t="s">
        <v>1033</v>
      </c>
      <c r="D482" s="1">
        <v>7.5</v>
      </c>
      <c r="E482" s="1">
        <v>6.5</v>
      </c>
      <c r="F482" s="11">
        <f t="shared" si="7"/>
        <v>1</v>
      </c>
    </row>
    <row r="483" spans="1:6" ht="27.6" x14ac:dyDescent="0.25">
      <c r="A483" s="8" t="s">
        <v>481</v>
      </c>
      <c r="B483" s="4" t="s">
        <v>455</v>
      </c>
      <c r="C483" s="4" t="s">
        <v>1034</v>
      </c>
      <c r="D483" s="1">
        <v>8689.2000000000007</v>
      </c>
      <c r="E483" s="1">
        <v>6035.1911600000003</v>
      </c>
      <c r="F483" s="11">
        <f t="shared" si="7"/>
        <v>2654.0088400000004</v>
      </c>
    </row>
    <row r="484" spans="1:6" ht="27.6" x14ac:dyDescent="0.25">
      <c r="A484" s="8" t="s">
        <v>483</v>
      </c>
      <c r="B484" s="4" t="s">
        <v>455</v>
      </c>
      <c r="C484" s="4" t="s">
        <v>1035</v>
      </c>
      <c r="D484" s="1">
        <v>8689.2000000000007</v>
      </c>
      <c r="E484" s="1">
        <v>6035.1911600000003</v>
      </c>
      <c r="F484" s="11">
        <f t="shared" si="7"/>
        <v>2654.0088400000004</v>
      </c>
    </row>
    <row r="485" spans="1:6" x14ac:dyDescent="0.25">
      <c r="A485" s="8" t="s">
        <v>485</v>
      </c>
      <c r="B485" s="4" t="s">
        <v>455</v>
      </c>
      <c r="C485" s="4" t="s">
        <v>1036</v>
      </c>
      <c r="D485" s="1">
        <v>8689.2000000000007</v>
      </c>
      <c r="E485" s="1">
        <v>6035.1911600000003</v>
      </c>
      <c r="F485" s="11">
        <f t="shared" si="7"/>
        <v>2654.0088400000004</v>
      </c>
    </row>
    <row r="486" spans="1:6" s="28" customFormat="1" x14ac:dyDescent="0.25">
      <c r="A486" s="6" t="s">
        <v>1037</v>
      </c>
      <c r="B486" s="7" t="s">
        <v>455</v>
      </c>
      <c r="C486" s="7" t="s">
        <v>1038</v>
      </c>
      <c r="D486" s="24">
        <v>124744.8</v>
      </c>
      <c r="E486" s="24">
        <v>93826.711159999992</v>
      </c>
      <c r="F486" s="25">
        <f t="shared" si="7"/>
        <v>30918.088840000011</v>
      </c>
    </row>
    <row r="487" spans="1:6" ht="41.4" x14ac:dyDescent="0.25">
      <c r="A487" s="8" t="s">
        <v>462</v>
      </c>
      <c r="B487" s="4" t="s">
        <v>455</v>
      </c>
      <c r="C487" s="4" t="s">
        <v>1039</v>
      </c>
      <c r="D487" s="1">
        <v>114193.3</v>
      </c>
      <c r="E487" s="1">
        <v>87849.965270000001</v>
      </c>
      <c r="F487" s="11">
        <f t="shared" si="7"/>
        <v>26343.334730000002</v>
      </c>
    </row>
    <row r="488" spans="1:6" x14ac:dyDescent="0.25">
      <c r="A488" s="8" t="s">
        <v>553</v>
      </c>
      <c r="B488" s="4" t="s">
        <v>455</v>
      </c>
      <c r="C488" s="4" t="s">
        <v>1040</v>
      </c>
      <c r="D488" s="1">
        <v>67292.2</v>
      </c>
      <c r="E488" s="1">
        <v>51905.124810000001</v>
      </c>
      <c r="F488" s="11">
        <f t="shared" si="7"/>
        <v>15387.075189999996</v>
      </c>
    </row>
    <row r="489" spans="1:6" x14ac:dyDescent="0.25">
      <c r="A489" s="8" t="s">
        <v>555</v>
      </c>
      <c r="B489" s="4" t="s">
        <v>455</v>
      </c>
      <c r="C489" s="4" t="s">
        <v>1041</v>
      </c>
      <c r="D489" s="1">
        <v>50024.2</v>
      </c>
      <c r="E489" s="1">
        <v>37742.004939999999</v>
      </c>
      <c r="F489" s="11">
        <f t="shared" si="7"/>
        <v>12282.195059999998</v>
      </c>
    </row>
    <row r="490" spans="1:6" x14ac:dyDescent="0.25">
      <c r="A490" s="8" t="s">
        <v>557</v>
      </c>
      <c r="B490" s="4" t="s">
        <v>455</v>
      </c>
      <c r="C490" s="4" t="s">
        <v>1042</v>
      </c>
      <c r="D490" s="1">
        <v>2443.9</v>
      </c>
      <c r="E490" s="1">
        <v>1480.7249199999999</v>
      </c>
      <c r="F490" s="11">
        <f t="shared" si="7"/>
        <v>963.17508000000021</v>
      </c>
    </row>
    <row r="491" spans="1:6" ht="27.6" x14ac:dyDescent="0.25">
      <c r="A491" s="8" t="s">
        <v>559</v>
      </c>
      <c r="B491" s="4" t="s">
        <v>455</v>
      </c>
      <c r="C491" s="4" t="s">
        <v>1043</v>
      </c>
      <c r="D491" s="1">
        <v>14824.1</v>
      </c>
      <c r="E491" s="1">
        <v>12682.39495</v>
      </c>
      <c r="F491" s="11">
        <f t="shared" si="7"/>
        <v>2141.7050500000005</v>
      </c>
    </row>
    <row r="492" spans="1:6" x14ac:dyDescent="0.25">
      <c r="A492" s="8" t="s">
        <v>464</v>
      </c>
      <c r="B492" s="4" t="s">
        <v>455</v>
      </c>
      <c r="C492" s="4" t="s">
        <v>1044</v>
      </c>
      <c r="D492" s="1">
        <v>46901.1</v>
      </c>
      <c r="E492" s="1">
        <v>35944.840459999999</v>
      </c>
      <c r="F492" s="11">
        <f t="shared" si="7"/>
        <v>10956.259539999999</v>
      </c>
    </row>
    <row r="493" spans="1:6" x14ac:dyDescent="0.25">
      <c r="A493" s="8" t="s">
        <v>466</v>
      </c>
      <c r="B493" s="4" t="s">
        <v>455</v>
      </c>
      <c r="C493" s="4" t="s">
        <v>1045</v>
      </c>
      <c r="D493" s="1">
        <v>35453.800000000003</v>
      </c>
      <c r="E493" s="1">
        <v>26985.498019999999</v>
      </c>
      <c r="F493" s="11">
        <f t="shared" si="7"/>
        <v>8468.3019800000038</v>
      </c>
    </row>
    <row r="494" spans="1:6" ht="27.6" x14ac:dyDescent="0.25">
      <c r="A494" s="8" t="s">
        <v>468</v>
      </c>
      <c r="B494" s="4" t="s">
        <v>455</v>
      </c>
      <c r="C494" s="4" t="s">
        <v>1046</v>
      </c>
      <c r="D494" s="1">
        <v>1569.3</v>
      </c>
      <c r="E494" s="1">
        <v>461.36488000000003</v>
      </c>
      <c r="F494" s="11">
        <f t="shared" si="7"/>
        <v>1107.9351199999999</v>
      </c>
    </row>
    <row r="495" spans="1:6" ht="27.6" x14ac:dyDescent="0.25">
      <c r="A495" s="8" t="s">
        <v>470</v>
      </c>
      <c r="B495" s="4" t="s">
        <v>455</v>
      </c>
      <c r="C495" s="4" t="s">
        <v>1047</v>
      </c>
      <c r="D495" s="1">
        <v>9878</v>
      </c>
      <c r="E495" s="1">
        <v>8497.9775600000012</v>
      </c>
      <c r="F495" s="11">
        <f t="shared" si="7"/>
        <v>1380.0224399999988</v>
      </c>
    </row>
    <row r="496" spans="1:6" ht="27.6" x14ac:dyDescent="0.25">
      <c r="A496" s="8" t="s">
        <v>481</v>
      </c>
      <c r="B496" s="4" t="s">
        <v>455</v>
      </c>
      <c r="C496" s="4" t="s">
        <v>1048</v>
      </c>
      <c r="D496" s="1">
        <v>10115.299999999999</v>
      </c>
      <c r="E496" s="1">
        <v>5909.1628899999996</v>
      </c>
      <c r="F496" s="11">
        <f t="shared" si="7"/>
        <v>4206.1371099999997</v>
      </c>
    </row>
    <row r="497" spans="1:6" ht="27.6" x14ac:dyDescent="0.25">
      <c r="A497" s="8" t="s">
        <v>483</v>
      </c>
      <c r="B497" s="4" t="s">
        <v>455</v>
      </c>
      <c r="C497" s="4" t="s">
        <v>1049</v>
      </c>
      <c r="D497" s="1">
        <v>10115.299999999999</v>
      </c>
      <c r="E497" s="1">
        <v>5909.1628899999996</v>
      </c>
      <c r="F497" s="11">
        <f t="shared" si="7"/>
        <v>4206.1371099999997</v>
      </c>
    </row>
    <row r="498" spans="1:6" x14ac:dyDescent="0.25">
      <c r="A498" s="8" t="s">
        <v>485</v>
      </c>
      <c r="B498" s="4" t="s">
        <v>455</v>
      </c>
      <c r="C498" s="4" t="s">
        <v>1050</v>
      </c>
      <c r="D498" s="1">
        <v>9392.7000000000007</v>
      </c>
      <c r="E498" s="1">
        <v>5557.7373699999998</v>
      </c>
      <c r="F498" s="11">
        <f t="shared" si="7"/>
        <v>3834.9626300000009</v>
      </c>
    </row>
    <row r="499" spans="1:6" x14ac:dyDescent="0.25">
      <c r="A499" s="8" t="s">
        <v>505</v>
      </c>
      <c r="B499" s="4" t="s">
        <v>455</v>
      </c>
      <c r="C499" s="4" t="s">
        <v>1051</v>
      </c>
      <c r="D499" s="1">
        <v>722.6</v>
      </c>
      <c r="E499" s="1">
        <v>351.42552000000001</v>
      </c>
      <c r="F499" s="11">
        <f t="shared" si="7"/>
        <v>371.17448000000002</v>
      </c>
    </row>
    <row r="500" spans="1:6" x14ac:dyDescent="0.25">
      <c r="A500" s="8" t="s">
        <v>487</v>
      </c>
      <c r="B500" s="4" t="s">
        <v>455</v>
      </c>
      <c r="C500" s="4" t="s">
        <v>1052</v>
      </c>
      <c r="D500" s="1">
        <v>436.2</v>
      </c>
      <c r="E500" s="1">
        <v>67.582999999999998</v>
      </c>
      <c r="F500" s="11">
        <f t="shared" si="7"/>
        <v>368.61699999999996</v>
      </c>
    </row>
    <row r="501" spans="1:6" ht="17.25" customHeight="1" x14ac:dyDescent="0.25">
      <c r="A501" s="8" t="s">
        <v>489</v>
      </c>
      <c r="B501" s="4" t="s">
        <v>455</v>
      </c>
      <c r="C501" s="4" t="s">
        <v>1053</v>
      </c>
      <c r="D501" s="1">
        <v>436.2</v>
      </c>
      <c r="E501" s="1">
        <v>67.582999999999998</v>
      </c>
      <c r="F501" s="11">
        <f t="shared" si="7"/>
        <v>368.61699999999996</v>
      </c>
    </row>
    <row r="502" spans="1:6" ht="27.6" x14ac:dyDescent="0.25">
      <c r="A502" s="8" t="s">
        <v>491</v>
      </c>
      <c r="B502" s="4" t="s">
        <v>455</v>
      </c>
      <c r="C502" s="4" t="s">
        <v>1054</v>
      </c>
      <c r="D502" s="1">
        <v>436.2</v>
      </c>
      <c r="E502" s="1">
        <v>67.582999999999998</v>
      </c>
      <c r="F502" s="11">
        <f t="shared" si="7"/>
        <v>368.61699999999996</v>
      </c>
    </row>
    <row r="503" spans="1:6" x14ac:dyDescent="0.25">
      <c r="A503" s="6" t="s">
        <v>1055</v>
      </c>
      <c r="B503" s="7" t="s">
        <v>455</v>
      </c>
      <c r="C503" s="7" t="s">
        <v>1056</v>
      </c>
      <c r="D503" s="24">
        <v>155229.967</v>
      </c>
      <c r="E503" s="24">
        <v>109088.12177</v>
      </c>
      <c r="F503" s="25">
        <f t="shared" si="7"/>
        <v>46141.845230000006</v>
      </c>
    </row>
    <row r="504" spans="1:6" s="28" customFormat="1" x14ac:dyDescent="0.25">
      <c r="A504" s="6" t="s">
        <v>1057</v>
      </c>
      <c r="B504" s="7" t="s">
        <v>455</v>
      </c>
      <c r="C504" s="7" t="s">
        <v>1058</v>
      </c>
      <c r="D504" s="24">
        <v>61293.866999999998</v>
      </c>
      <c r="E504" s="24">
        <v>43202.804329999999</v>
      </c>
      <c r="F504" s="25">
        <f t="shared" si="7"/>
        <v>18091.062669999999</v>
      </c>
    </row>
    <row r="505" spans="1:6" ht="27.6" x14ac:dyDescent="0.25">
      <c r="A505" s="8" t="s">
        <v>579</v>
      </c>
      <c r="B505" s="4" t="s">
        <v>455</v>
      </c>
      <c r="C505" s="4" t="s">
        <v>1059</v>
      </c>
      <c r="D505" s="1">
        <v>61293.866999999998</v>
      </c>
      <c r="E505" s="1">
        <v>43202.804329999999</v>
      </c>
      <c r="F505" s="11">
        <f t="shared" si="7"/>
        <v>18091.062669999999</v>
      </c>
    </row>
    <row r="506" spans="1:6" x14ac:dyDescent="0.25">
      <c r="A506" s="8" t="s">
        <v>587</v>
      </c>
      <c r="B506" s="4" t="s">
        <v>455</v>
      </c>
      <c r="C506" s="4" t="s">
        <v>1060</v>
      </c>
      <c r="D506" s="1">
        <v>61293.866999999998</v>
      </c>
      <c r="E506" s="1">
        <v>43202.804329999999</v>
      </c>
      <c r="F506" s="11">
        <f t="shared" si="7"/>
        <v>18091.062669999999</v>
      </c>
    </row>
    <row r="507" spans="1:6" ht="41.4" x14ac:dyDescent="0.25">
      <c r="A507" s="8" t="s">
        <v>589</v>
      </c>
      <c r="B507" s="4" t="s">
        <v>455</v>
      </c>
      <c r="C507" s="4" t="s">
        <v>1061</v>
      </c>
      <c r="D507" s="1">
        <v>55621.8</v>
      </c>
      <c r="E507" s="1">
        <v>37754.105179999999</v>
      </c>
      <c r="F507" s="11">
        <f t="shared" si="7"/>
        <v>17867.694820000004</v>
      </c>
    </row>
    <row r="508" spans="1:6" x14ac:dyDescent="0.25">
      <c r="A508" s="8" t="s">
        <v>591</v>
      </c>
      <c r="B508" s="4" t="s">
        <v>455</v>
      </c>
      <c r="C508" s="4" t="s">
        <v>1062</v>
      </c>
      <c r="D508" s="1">
        <v>5672.067</v>
      </c>
      <c r="E508" s="1">
        <v>5448.6991500000004</v>
      </c>
      <c r="F508" s="11">
        <f t="shared" si="7"/>
        <v>223.36784999999963</v>
      </c>
    </row>
    <row r="509" spans="1:6" s="28" customFormat="1" x14ac:dyDescent="0.25">
      <c r="A509" s="6" t="s">
        <v>1063</v>
      </c>
      <c r="B509" s="7" t="s">
        <v>455</v>
      </c>
      <c r="C509" s="7" t="s">
        <v>1064</v>
      </c>
      <c r="D509" s="24">
        <v>93936.1</v>
      </c>
      <c r="E509" s="24">
        <v>65885.317439999999</v>
      </c>
      <c r="F509" s="25">
        <f t="shared" si="7"/>
        <v>28050.782560000007</v>
      </c>
    </row>
    <row r="510" spans="1:6" ht="27.6" x14ac:dyDescent="0.25">
      <c r="A510" s="8" t="s">
        <v>579</v>
      </c>
      <c r="B510" s="4" t="s">
        <v>455</v>
      </c>
      <c r="C510" s="4" t="s">
        <v>1065</v>
      </c>
      <c r="D510" s="1">
        <v>93936.1</v>
      </c>
      <c r="E510" s="1">
        <v>65885.317439999999</v>
      </c>
      <c r="F510" s="11">
        <f t="shared" si="7"/>
        <v>28050.782560000007</v>
      </c>
    </row>
    <row r="511" spans="1:6" x14ac:dyDescent="0.25">
      <c r="A511" s="8" t="s">
        <v>587</v>
      </c>
      <c r="B511" s="4" t="s">
        <v>455</v>
      </c>
      <c r="C511" s="4" t="s">
        <v>1066</v>
      </c>
      <c r="D511" s="1">
        <v>93936.1</v>
      </c>
      <c r="E511" s="1">
        <v>65885.317439999999</v>
      </c>
      <c r="F511" s="11">
        <f t="shared" si="7"/>
        <v>28050.782560000007</v>
      </c>
    </row>
    <row r="512" spans="1:6" ht="41.4" x14ac:dyDescent="0.25">
      <c r="A512" s="8" t="s">
        <v>589</v>
      </c>
      <c r="B512" s="4" t="s">
        <v>455</v>
      </c>
      <c r="C512" s="4" t="s">
        <v>1067</v>
      </c>
      <c r="D512" s="1">
        <v>93030.5</v>
      </c>
      <c r="E512" s="1">
        <v>64979.737439999997</v>
      </c>
      <c r="F512" s="11">
        <f t="shared" si="7"/>
        <v>28050.762560000003</v>
      </c>
    </row>
    <row r="513" spans="1:6" x14ac:dyDescent="0.25">
      <c r="A513" s="8" t="s">
        <v>591</v>
      </c>
      <c r="B513" s="4" t="s">
        <v>455</v>
      </c>
      <c r="C513" s="4" t="s">
        <v>1068</v>
      </c>
      <c r="D513" s="1">
        <v>905.6</v>
      </c>
      <c r="E513" s="1">
        <v>905.58</v>
      </c>
      <c r="F513" s="11">
        <f t="shared" si="7"/>
        <v>1.999999999998181E-2</v>
      </c>
    </row>
    <row r="514" spans="1:6" x14ac:dyDescent="0.25">
      <c r="A514" s="6" t="s">
        <v>1069</v>
      </c>
      <c r="B514" s="7" t="s">
        <v>455</v>
      </c>
      <c r="C514" s="7" t="s">
        <v>1070</v>
      </c>
      <c r="D514" s="24">
        <v>228006.7</v>
      </c>
      <c r="E514" s="24">
        <v>174690.58949000001</v>
      </c>
      <c r="F514" s="25">
        <f t="shared" si="7"/>
        <v>53316.110509999999</v>
      </c>
    </row>
    <row r="515" spans="1:6" x14ac:dyDescent="0.25">
      <c r="A515" s="6" t="s">
        <v>1071</v>
      </c>
      <c r="B515" s="7" t="s">
        <v>455</v>
      </c>
      <c r="C515" s="7" t="s">
        <v>1072</v>
      </c>
      <c r="D515" s="24">
        <v>228006.7</v>
      </c>
      <c r="E515" s="24">
        <v>174690.58949000001</v>
      </c>
      <c r="F515" s="25">
        <f t="shared" si="7"/>
        <v>53316.110509999999</v>
      </c>
    </row>
    <row r="516" spans="1:6" x14ac:dyDescent="0.25">
      <c r="A516" s="8" t="s">
        <v>1069</v>
      </c>
      <c r="B516" s="4" t="s">
        <v>455</v>
      </c>
      <c r="C516" s="4" t="s">
        <v>1073</v>
      </c>
      <c r="D516" s="1">
        <v>228006.7</v>
      </c>
      <c r="E516" s="1">
        <v>174690.58949000001</v>
      </c>
      <c r="F516" s="11">
        <f t="shared" si="7"/>
        <v>53316.110509999999</v>
      </c>
    </row>
    <row r="517" spans="1:6" x14ac:dyDescent="0.25">
      <c r="A517" s="8" t="s">
        <v>1074</v>
      </c>
      <c r="B517" s="4" t="s">
        <v>455</v>
      </c>
      <c r="C517" s="4" t="s">
        <v>1075</v>
      </c>
      <c r="D517" s="1">
        <v>228006.7</v>
      </c>
      <c r="E517" s="1">
        <v>174690.58949000001</v>
      </c>
      <c r="F517" s="11">
        <f t="shared" si="7"/>
        <v>53316.110509999999</v>
      </c>
    </row>
    <row r="518" spans="1:6" x14ac:dyDescent="0.25">
      <c r="A518" s="6" t="s">
        <v>1076</v>
      </c>
      <c r="B518" s="74" t="s">
        <v>1077</v>
      </c>
      <c r="C518" s="74" t="s">
        <v>1078</v>
      </c>
      <c r="D518" s="24">
        <v>-2419925.16151</v>
      </c>
      <c r="E518" s="24">
        <v>-1272868.1954000001</v>
      </c>
      <c r="F518" s="74" t="s">
        <v>31</v>
      </c>
    </row>
    <row r="519" spans="1:6" s="93" customFormat="1" ht="32.25" customHeight="1" x14ac:dyDescent="0.25">
      <c r="A519" s="127" t="s">
        <v>1176</v>
      </c>
      <c r="B519" s="127"/>
      <c r="C519" s="99"/>
      <c r="D519" s="99"/>
      <c r="E519" s="100">
        <v>804178</v>
      </c>
      <c r="F519" s="99"/>
    </row>
    <row r="520" spans="1:6" x14ac:dyDescent="0.25">
      <c r="A520" s="128" t="s">
        <v>1175</v>
      </c>
      <c r="B520" s="128"/>
      <c r="C520" s="99"/>
      <c r="D520" s="99"/>
      <c r="E520" s="100">
        <v>45324835.5</v>
      </c>
      <c r="F520" s="99"/>
    </row>
    <row r="521" spans="1:6" ht="48" customHeight="1" x14ac:dyDescent="0.3">
      <c r="A521" s="125" t="s">
        <v>1171</v>
      </c>
      <c r="B521" s="125"/>
      <c r="C521" s="83"/>
      <c r="D521" s="84"/>
      <c r="E521" s="101">
        <v>13756.7</v>
      </c>
      <c r="F521" s="85"/>
    </row>
    <row r="522" spans="1:6" ht="15.6" x14ac:dyDescent="0.25">
      <c r="A522" s="126" t="s">
        <v>1172</v>
      </c>
      <c r="B522" s="126"/>
      <c r="C522" s="86"/>
      <c r="D522" s="87"/>
      <c r="E522" s="88"/>
      <c r="F522" s="89"/>
    </row>
    <row r="523" spans="1:6" x14ac:dyDescent="0.25">
      <c r="A523" s="122" t="s">
        <v>1173</v>
      </c>
      <c r="B523" s="122"/>
      <c r="C523" s="90"/>
      <c r="D523" s="91"/>
      <c r="E523" s="88">
        <v>13743.7</v>
      </c>
      <c r="F523" s="89"/>
    </row>
    <row r="524" spans="1:6" x14ac:dyDescent="0.25">
      <c r="A524" s="122" t="s">
        <v>1174</v>
      </c>
      <c r="B524" s="122"/>
      <c r="C524" s="90"/>
      <c r="D524" s="91"/>
      <c r="E524" s="88">
        <v>471</v>
      </c>
      <c r="F524" s="89"/>
    </row>
  </sheetData>
  <autoFilter ref="A3:F524"/>
  <mergeCells count="8">
    <mergeCell ref="A524:B524"/>
    <mergeCell ref="A2:F2"/>
    <mergeCell ref="A1:F1"/>
    <mergeCell ref="A521:B521"/>
    <mergeCell ref="A522:B522"/>
    <mergeCell ref="A523:B523"/>
    <mergeCell ref="A519:B519"/>
    <mergeCell ref="A520:B520"/>
  </mergeCells>
  <pageMargins left="0.39370078740157483" right="0.39370078740157483" top="0.39370078740157483" bottom="0.39370078740157483" header="0.39370078740157483" footer="0.39370078740157483"/>
  <pageSetup paperSize="9" scale="6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view="pageBreakPreview" zoomScale="80" zoomScaleNormal="80" zoomScaleSheetLayoutView="80" workbookViewId="0">
      <pane ySplit="1" topLeftCell="A2" activePane="bottomLeft" state="frozen"/>
      <selection pane="bottomLeft" activeCell="E12" sqref="E12"/>
    </sheetView>
  </sheetViews>
  <sheetFormatPr defaultColWidth="9.109375" defaultRowHeight="13.8" x14ac:dyDescent="0.25"/>
  <cols>
    <col min="1" max="1" width="56.44140625" style="3" customWidth="1"/>
    <col min="2" max="2" width="10" style="3" bestFit="1" customWidth="1"/>
    <col min="3" max="3" width="27" style="3" bestFit="1" customWidth="1"/>
    <col min="4" max="4" width="18.44140625" style="3" customWidth="1"/>
    <col min="5" max="5" width="16.88671875" style="3" customWidth="1"/>
    <col min="6" max="6" width="18.88671875" style="3" customWidth="1"/>
    <col min="7" max="7" width="9.109375" style="3"/>
    <col min="8" max="8" width="9.33203125" style="3" bestFit="1" customWidth="1"/>
    <col min="9" max="16384" width="9.109375" style="3"/>
  </cols>
  <sheetData>
    <row r="1" spans="1:8" x14ac:dyDescent="0.25">
      <c r="A1" s="124"/>
      <c r="B1" s="124"/>
      <c r="C1" s="124"/>
      <c r="D1" s="124"/>
      <c r="E1" s="124"/>
      <c r="F1" s="124"/>
    </row>
    <row r="2" spans="1:8" ht="21.15" customHeight="1" x14ac:dyDescent="0.25">
      <c r="A2" s="129" t="s">
        <v>1079</v>
      </c>
      <c r="B2" s="129"/>
      <c r="C2" s="129"/>
      <c r="D2" s="129"/>
      <c r="E2" s="129"/>
      <c r="F2" s="129"/>
    </row>
    <row r="3" spans="1:8" ht="62.7" customHeight="1" x14ac:dyDescent="0.25">
      <c r="A3" s="5" t="s">
        <v>17</v>
      </c>
      <c r="B3" s="5" t="s">
        <v>18</v>
      </c>
      <c r="C3" s="5" t="s">
        <v>1080</v>
      </c>
      <c r="D3" s="5" t="s">
        <v>20</v>
      </c>
      <c r="E3" s="5" t="s">
        <v>21</v>
      </c>
      <c r="F3" s="5" t="s">
        <v>22</v>
      </c>
    </row>
    <row r="4" spans="1:8" ht="16.649999999999999" customHeight="1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</row>
    <row r="5" spans="1:8" ht="15" customHeight="1" x14ac:dyDescent="0.25">
      <c r="A5" s="6" t="s">
        <v>1081</v>
      </c>
      <c r="B5" s="7" t="s">
        <v>1082</v>
      </c>
      <c r="C5" s="7" t="s">
        <v>31</v>
      </c>
      <c r="D5" s="10">
        <v>2419925.2000000002</v>
      </c>
      <c r="E5" s="10">
        <v>1272868.1954000001</v>
      </c>
      <c r="F5" s="25">
        <f>D5-E5</f>
        <v>1147057.0046000001</v>
      </c>
      <c r="H5" s="2"/>
    </row>
    <row r="6" spans="1:8" s="23" customFormat="1" ht="27.6" x14ac:dyDescent="0.25">
      <c r="A6" s="6" t="s">
        <v>1083</v>
      </c>
      <c r="B6" s="7">
        <v>520</v>
      </c>
      <c r="C6" s="81" t="s">
        <v>1084</v>
      </c>
      <c r="D6" s="77">
        <v>1770000</v>
      </c>
      <c r="E6" s="77">
        <v>1850000</v>
      </c>
      <c r="F6" s="78">
        <f t="shared" ref="F6:F27" si="0">D6-E6</f>
        <v>-80000</v>
      </c>
    </row>
    <row r="7" spans="1:8" s="23" customFormat="1" ht="27.6" x14ac:dyDescent="0.25">
      <c r="A7" s="6" t="s">
        <v>1085</v>
      </c>
      <c r="B7" s="7">
        <v>520</v>
      </c>
      <c r="C7" s="81" t="s">
        <v>1086</v>
      </c>
      <c r="D7" s="77">
        <v>-150000</v>
      </c>
      <c r="E7" s="77">
        <v>-150000</v>
      </c>
      <c r="F7" s="78">
        <f t="shared" si="0"/>
        <v>0</v>
      </c>
    </row>
    <row r="8" spans="1:8" s="23" customFormat="1" ht="27.6" x14ac:dyDescent="0.25">
      <c r="A8" s="8" t="s">
        <v>1087</v>
      </c>
      <c r="B8" s="4">
        <v>520</v>
      </c>
      <c r="C8" s="82" t="s">
        <v>1088</v>
      </c>
      <c r="D8" s="79">
        <v>0</v>
      </c>
      <c r="E8" s="79">
        <v>0</v>
      </c>
      <c r="F8" s="80">
        <f t="shared" si="0"/>
        <v>0</v>
      </c>
    </row>
    <row r="9" spans="1:8" s="23" customFormat="1" ht="36" customHeight="1" x14ac:dyDescent="0.25">
      <c r="A9" s="8" t="s">
        <v>1089</v>
      </c>
      <c r="B9" s="4">
        <v>520</v>
      </c>
      <c r="C9" s="82" t="s">
        <v>1090</v>
      </c>
      <c r="D9" s="79">
        <v>-150000</v>
      </c>
      <c r="E9" s="79">
        <v>-150000</v>
      </c>
      <c r="F9" s="80">
        <f t="shared" si="0"/>
        <v>0</v>
      </c>
    </row>
    <row r="10" spans="1:8" s="23" customFormat="1" ht="32.25" customHeight="1" x14ac:dyDescent="0.25">
      <c r="A10" s="8" t="s">
        <v>1091</v>
      </c>
      <c r="B10" s="4">
        <v>520</v>
      </c>
      <c r="C10" s="82" t="s">
        <v>1092</v>
      </c>
      <c r="D10" s="79">
        <v>-150000</v>
      </c>
      <c r="E10" s="79">
        <v>-150000</v>
      </c>
      <c r="F10" s="80">
        <f t="shared" si="0"/>
        <v>0</v>
      </c>
    </row>
    <row r="11" spans="1:8" s="23" customFormat="1" ht="27.6" x14ac:dyDescent="0.25">
      <c r="A11" s="6" t="s">
        <v>1093</v>
      </c>
      <c r="B11" s="7">
        <v>520</v>
      </c>
      <c r="C11" s="81" t="s">
        <v>1094</v>
      </c>
      <c r="D11" s="77">
        <v>1920000</v>
      </c>
      <c r="E11" s="77">
        <v>2000000</v>
      </c>
      <c r="F11" s="78">
        <f t="shared" si="0"/>
        <v>-80000</v>
      </c>
    </row>
    <row r="12" spans="1:8" s="23" customFormat="1" ht="45.75" customHeight="1" x14ac:dyDescent="0.25">
      <c r="A12" s="6" t="s">
        <v>1095</v>
      </c>
      <c r="B12" s="7">
        <v>520</v>
      </c>
      <c r="C12" s="81" t="s">
        <v>1096</v>
      </c>
      <c r="D12" s="77">
        <v>1920000</v>
      </c>
      <c r="E12" s="77">
        <v>2000000</v>
      </c>
      <c r="F12" s="78">
        <f t="shared" si="0"/>
        <v>-80000</v>
      </c>
    </row>
    <row r="13" spans="1:8" s="23" customFormat="1" ht="28.5" customHeight="1" x14ac:dyDescent="0.25">
      <c r="A13" s="8" t="s">
        <v>1097</v>
      </c>
      <c r="B13" s="4">
        <v>520</v>
      </c>
      <c r="C13" s="82" t="s">
        <v>1098</v>
      </c>
      <c r="D13" s="79">
        <v>3920000</v>
      </c>
      <c r="E13" s="79">
        <v>2000000</v>
      </c>
      <c r="F13" s="80">
        <f t="shared" si="0"/>
        <v>1920000</v>
      </c>
    </row>
    <row r="14" spans="1:8" s="23" customFormat="1" ht="15" customHeight="1" x14ac:dyDescent="0.25">
      <c r="A14" s="8" t="s">
        <v>1099</v>
      </c>
      <c r="B14" s="4">
        <v>520</v>
      </c>
      <c r="C14" s="82" t="s">
        <v>1100</v>
      </c>
      <c r="D14" s="79">
        <v>3920000</v>
      </c>
      <c r="E14" s="79">
        <v>2000000</v>
      </c>
      <c r="F14" s="80">
        <f t="shared" si="0"/>
        <v>1920000</v>
      </c>
    </row>
    <row r="15" spans="1:8" s="23" customFormat="1" ht="48" customHeight="1" x14ac:dyDescent="0.25">
      <c r="A15" s="8" t="s">
        <v>1101</v>
      </c>
      <c r="B15" s="4">
        <v>520</v>
      </c>
      <c r="C15" s="82" t="s">
        <v>1102</v>
      </c>
      <c r="D15" s="79">
        <v>-2000000</v>
      </c>
      <c r="E15" s="26">
        <v>0</v>
      </c>
      <c r="F15" s="80">
        <f t="shared" si="0"/>
        <v>-2000000</v>
      </c>
    </row>
    <row r="16" spans="1:8" s="23" customFormat="1" ht="15" customHeight="1" x14ac:dyDescent="0.25">
      <c r="A16" s="8" t="s">
        <v>1103</v>
      </c>
      <c r="B16" s="4">
        <v>520</v>
      </c>
      <c r="C16" s="82" t="s">
        <v>1104</v>
      </c>
      <c r="D16" s="79">
        <v>-2000000</v>
      </c>
      <c r="E16" s="26">
        <v>0</v>
      </c>
      <c r="F16" s="80">
        <f t="shared" si="0"/>
        <v>-2000000</v>
      </c>
    </row>
    <row r="17" spans="1:6" s="23" customFormat="1" x14ac:dyDescent="0.25">
      <c r="A17" s="75" t="s">
        <v>1105</v>
      </c>
      <c r="B17" s="76">
        <v>700</v>
      </c>
      <c r="C17" s="81" t="s">
        <v>1084</v>
      </c>
      <c r="D17" s="77">
        <v>649925.19999999995</v>
      </c>
      <c r="E17" s="77">
        <v>-577131.80460000003</v>
      </c>
      <c r="F17" s="78" t="s">
        <v>31</v>
      </c>
    </row>
    <row r="18" spans="1:6" s="23" customFormat="1" ht="18.75" customHeight="1" x14ac:dyDescent="0.25">
      <c r="A18" s="6" t="s">
        <v>1106</v>
      </c>
      <c r="B18" s="7">
        <v>710</v>
      </c>
      <c r="C18" s="81" t="s">
        <v>1107</v>
      </c>
      <c r="D18" s="77">
        <v>-36797718.71136</v>
      </c>
      <c r="E18" s="77">
        <v>-24074143.600269999</v>
      </c>
      <c r="F18" s="78">
        <f t="shared" si="0"/>
        <v>-12723575.111090001</v>
      </c>
    </row>
    <row r="19" spans="1:6" s="23" customFormat="1" ht="18.75" customHeight="1" x14ac:dyDescent="0.25">
      <c r="A19" s="8" t="s">
        <v>1108</v>
      </c>
      <c r="B19" s="4">
        <v>710</v>
      </c>
      <c r="C19" s="82" t="s">
        <v>1109</v>
      </c>
      <c r="D19" s="79">
        <v>-36797718.71136</v>
      </c>
      <c r="E19" s="79">
        <v>-24074143.600269999</v>
      </c>
      <c r="F19" s="80">
        <f t="shared" si="0"/>
        <v>-12723575.111090001</v>
      </c>
    </row>
    <row r="20" spans="1:6" s="23" customFormat="1" ht="19.5" customHeight="1" x14ac:dyDescent="0.25">
      <c r="A20" s="8" t="s">
        <v>1110</v>
      </c>
      <c r="B20" s="4">
        <v>710</v>
      </c>
      <c r="C20" s="82" t="s">
        <v>1111</v>
      </c>
      <c r="D20" s="79">
        <v>-36797718.71136</v>
      </c>
      <c r="E20" s="79">
        <v>-24074143.600269999</v>
      </c>
      <c r="F20" s="80">
        <f t="shared" si="0"/>
        <v>-12723575.111090001</v>
      </c>
    </row>
    <row r="21" spans="1:6" s="23" customFormat="1" ht="22.5" customHeight="1" x14ac:dyDescent="0.25">
      <c r="A21" s="8" t="s">
        <v>1112</v>
      </c>
      <c r="B21" s="4">
        <v>710</v>
      </c>
      <c r="C21" s="82" t="s">
        <v>1113</v>
      </c>
      <c r="D21" s="79">
        <v>-36797718.71136</v>
      </c>
      <c r="E21" s="79">
        <v>-24074143.600269999</v>
      </c>
      <c r="F21" s="80">
        <f t="shared" si="0"/>
        <v>-12723575.111090001</v>
      </c>
    </row>
    <row r="22" spans="1:6" s="23" customFormat="1" ht="30.75" customHeight="1" x14ac:dyDescent="0.25">
      <c r="A22" s="8" t="s">
        <v>1114</v>
      </c>
      <c r="B22" s="4">
        <v>710</v>
      </c>
      <c r="C22" s="82" t="s">
        <v>1115</v>
      </c>
      <c r="D22" s="79">
        <v>-36797718.71136</v>
      </c>
      <c r="E22" s="79">
        <v>-24074143.600269999</v>
      </c>
      <c r="F22" s="80">
        <f t="shared" si="0"/>
        <v>-12723575.111090001</v>
      </c>
    </row>
    <row r="23" spans="1:6" s="23" customFormat="1" ht="19.5" customHeight="1" x14ac:dyDescent="0.25">
      <c r="A23" s="6" t="s">
        <v>1116</v>
      </c>
      <c r="B23" s="7">
        <v>720</v>
      </c>
      <c r="C23" s="81" t="s">
        <v>1117</v>
      </c>
      <c r="D23" s="77">
        <v>39440291.303099997</v>
      </c>
      <c r="E23" s="77">
        <v>23497011.795669999</v>
      </c>
      <c r="F23" s="78">
        <f t="shared" si="0"/>
        <v>15943279.507429998</v>
      </c>
    </row>
    <row r="24" spans="1:6" s="23" customFormat="1" ht="24" customHeight="1" x14ac:dyDescent="0.25">
      <c r="A24" s="8" t="s">
        <v>1118</v>
      </c>
      <c r="B24" s="4">
        <v>720</v>
      </c>
      <c r="C24" s="82" t="s">
        <v>1119</v>
      </c>
      <c r="D24" s="79">
        <v>39440291.303099997</v>
      </c>
      <c r="E24" s="79">
        <v>23497011.795669999</v>
      </c>
      <c r="F24" s="80">
        <f t="shared" si="0"/>
        <v>15943279.507429998</v>
      </c>
    </row>
    <row r="25" spans="1:6" s="23" customFormat="1" ht="17.25" customHeight="1" x14ac:dyDescent="0.25">
      <c r="A25" s="8" t="s">
        <v>1120</v>
      </c>
      <c r="B25" s="4">
        <v>720</v>
      </c>
      <c r="C25" s="82" t="s">
        <v>1121</v>
      </c>
      <c r="D25" s="79">
        <v>39440291.303099997</v>
      </c>
      <c r="E25" s="79">
        <v>23497011.795669999</v>
      </c>
      <c r="F25" s="80">
        <f t="shared" si="0"/>
        <v>15943279.507429998</v>
      </c>
    </row>
    <row r="26" spans="1:6" s="23" customFormat="1" ht="22.5" customHeight="1" x14ac:dyDescent="0.25">
      <c r="A26" s="8" t="s">
        <v>1122</v>
      </c>
      <c r="B26" s="4">
        <v>720</v>
      </c>
      <c r="C26" s="82" t="s">
        <v>1123</v>
      </c>
      <c r="D26" s="79">
        <v>39440291.303099997</v>
      </c>
      <c r="E26" s="79">
        <v>23497011.795669999</v>
      </c>
      <c r="F26" s="80">
        <f t="shared" si="0"/>
        <v>15943279.507429998</v>
      </c>
    </row>
    <row r="27" spans="1:6" ht="30.75" customHeight="1" x14ac:dyDescent="0.25">
      <c r="A27" s="8" t="s">
        <v>1124</v>
      </c>
      <c r="B27" s="4">
        <v>720</v>
      </c>
      <c r="C27" s="82" t="s">
        <v>1125</v>
      </c>
      <c r="D27" s="79">
        <v>39440291.303099997</v>
      </c>
      <c r="E27" s="79">
        <v>23497011.795669999</v>
      </c>
      <c r="F27" s="80">
        <f t="shared" si="0"/>
        <v>15943279.507429998</v>
      </c>
    </row>
    <row r="28" spans="1:6" ht="0" hidden="1" customHeight="1" x14ac:dyDescent="0.25"/>
  </sheetData>
  <mergeCells count="2">
    <mergeCell ref="A2:F2"/>
    <mergeCell ref="A1:F1"/>
  </mergeCells>
  <pageMargins left="0.39370078740157499" right="0.39370078740157499" top="0.39370078740157499" bottom="0.39370078740157499" header="0.39370078740157499" footer="0.39370078740157499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6"/>
  <sheetViews>
    <sheetView view="pageBreakPreview" zoomScale="90" zoomScaleNormal="100" zoomScaleSheetLayoutView="90" workbookViewId="0">
      <selection activeCell="C10" sqref="C10"/>
    </sheetView>
  </sheetViews>
  <sheetFormatPr defaultRowHeight="14.4" x14ac:dyDescent="0.3"/>
  <cols>
    <col min="1" max="1" width="6.109375" style="29" bestFit="1" customWidth="1"/>
    <col min="2" max="2" width="95.109375" style="29" customWidth="1"/>
    <col min="3" max="3" width="16.33203125" style="29" customWidth="1"/>
    <col min="4" max="4" width="15.6640625" style="29" customWidth="1"/>
    <col min="5" max="5" width="16" style="29" customWidth="1"/>
    <col min="6" max="6" width="11.33203125" style="29" customWidth="1"/>
    <col min="7" max="7" width="15.5546875" style="29" customWidth="1"/>
    <col min="8" max="8" width="16.5546875" style="29" customWidth="1"/>
    <col min="9" max="9" width="17.5546875" style="29" customWidth="1"/>
    <col min="10" max="10" width="18.33203125" style="29" customWidth="1"/>
    <col min="11" max="11" width="15.109375" style="29" customWidth="1"/>
    <col min="12" max="12" width="21.6640625" style="29" customWidth="1"/>
    <col min="13" max="13" width="15.109375" style="29" bestFit="1" customWidth="1"/>
    <col min="14" max="14" width="7.88671875" style="29" customWidth="1"/>
    <col min="15" max="15" width="13.6640625" style="29" customWidth="1"/>
    <col min="16" max="16" width="6.44140625" style="29" customWidth="1"/>
    <col min="17" max="256" width="9.109375" style="29"/>
    <col min="257" max="257" width="6.109375" style="29" bestFit="1" customWidth="1"/>
    <col min="258" max="258" width="85.88671875" style="29" customWidth="1"/>
    <col min="259" max="259" width="16.33203125" style="29" customWidth="1"/>
    <col min="260" max="260" width="14.6640625" style="29" customWidth="1"/>
    <col min="261" max="261" width="16" style="29" customWidth="1"/>
    <col min="262" max="262" width="10.33203125" style="29" customWidth="1"/>
    <col min="263" max="263" width="15.5546875" style="29" customWidth="1"/>
    <col min="264" max="264" width="16.5546875" style="29" customWidth="1"/>
    <col min="265" max="265" width="17.5546875" style="29" customWidth="1"/>
    <col min="266" max="266" width="18.33203125" style="29" customWidth="1"/>
    <col min="267" max="267" width="15.109375" style="29" customWidth="1"/>
    <col min="268" max="268" width="21.6640625" style="29" customWidth="1"/>
    <col min="269" max="269" width="15.109375" style="29" bestFit="1" customWidth="1"/>
    <col min="270" max="270" width="7.88671875" style="29" customWidth="1"/>
    <col min="271" max="271" width="13.6640625" style="29" customWidth="1"/>
    <col min="272" max="272" width="6.44140625" style="29" customWidth="1"/>
    <col min="273" max="512" width="9.109375" style="29"/>
    <col min="513" max="513" width="6.109375" style="29" bestFit="1" customWidth="1"/>
    <col min="514" max="514" width="85.88671875" style="29" customWidth="1"/>
    <col min="515" max="515" width="16.33203125" style="29" customWidth="1"/>
    <col min="516" max="516" width="14.6640625" style="29" customWidth="1"/>
    <col min="517" max="517" width="16" style="29" customWidth="1"/>
    <col min="518" max="518" width="10.33203125" style="29" customWidth="1"/>
    <col min="519" max="519" width="15.5546875" style="29" customWidth="1"/>
    <col min="520" max="520" width="16.5546875" style="29" customWidth="1"/>
    <col min="521" max="521" width="17.5546875" style="29" customWidth="1"/>
    <col min="522" max="522" width="18.33203125" style="29" customWidth="1"/>
    <col min="523" max="523" width="15.109375" style="29" customWidth="1"/>
    <col min="524" max="524" width="21.6640625" style="29" customWidth="1"/>
    <col min="525" max="525" width="15.109375" style="29" bestFit="1" customWidth="1"/>
    <col min="526" max="526" width="7.88671875" style="29" customWidth="1"/>
    <col min="527" max="527" width="13.6640625" style="29" customWidth="1"/>
    <col min="528" max="528" width="6.44140625" style="29" customWidth="1"/>
    <col min="529" max="768" width="9.109375" style="29"/>
    <col min="769" max="769" width="6.109375" style="29" bestFit="1" customWidth="1"/>
    <col min="770" max="770" width="85.88671875" style="29" customWidth="1"/>
    <col min="771" max="771" width="16.33203125" style="29" customWidth="1"/>
    <col min="772" max="772" width="14.6640625" style="29" customWidth="1"/>
    <col min="773" max="773" width="16" style="29" customWidth="1"/>
    <col min="774" max="774" width="10.33203125" style="29" customWidth="1"/>
    <col min="775" max="775" width="15.5546875" style="29" customWidth="1"/>
    <col min="776" max="776" width="16.5546875" style="29" customWidth="1"/>
    <col min="777" max="777" width="17.5546875" style="29" customWidth="1"/>
    <col min="778" max="778" width="18.33203125" style="29" customWidth="1"/>
    <col min="779" max="779" width="15.109375" style="29" customWidth="1"/>
    <col min="780" max="780" width="21.6640625" style="29" customWidth="1"/>
    <col min="781" max="781" width="15.109375" style="29" bestFit="1" customWidth="1"/>
    <col min="782" max="782" width="7.88671875" style="29" customWidth="1"/>
    <col min="783" max="783" width="13.6640625" style="29" customWidth="1"/>
    <col min="784" max="784" width="6.44140625" style="29" customWidth="1"/>
    <col min="785" max="1024" width="9.109375" style="29"/>
    <col min="1025" max="1025" width="6.109375" style="29" bestFit="1" customWidth="1"/>
    <col min="1026" max="1026" width="85.88671875" style="29" customWidth="1"/>
    <col min="1027" max="1027" width="16.33203125" style="29" customWidth="1"/>
    <col min="1028" max="1028" width="14.6640625" style="29" customWidth="1"/>
    <col min="1029" max="1029" width="16" style="29" customWidth="1"/>
    <col min="1030" max="1030" width="10.33203125" style="29" customWidth="1"/>
    <col min="1031" max="1031" width="15.5546875" style="29" customWidth="1"/>
    <col min="1032" max="1032" width="16.5546875" style="29" customWidth="1"/>
    <col min="1033" max="1033" width="17.5546875" style="29" customWidth="1"/>
    <col min="1034" max="1034" width="18.33203125" style="29" customWidth="1"/>
    <col min="1035" max="1035" width="15.109375" style="29" customWidth="1"/>
    <col min="1036" max="1036" width="21.6640625" style="29" customWidth="1"/>
    <col min="1037" max="1037" width="15.109375" style="29" bestFit="1" customWidth="1"/>
    <col min="1038" max="1038" width="7.88671875" style="29" customWidth="1"/>
    <col min="1039" max="1039" width="13.6640625" style="29" customWidth="1"/>
    <col min="1040" max="1040" width="6.44140625" style="29" customWidth="1"/>
    <col min="1041" max="1280" width="9.109375" style="29"/>
    <col min="1281" max="1281" width="6.109375" style="29" bestFit="1" customWidth="1"/>
    <col min="1282" max="1282" width="85.88671875" style="29" customWidth="1"/>
    <col min="1283" max="1283" width="16.33203125" style="29" customWidth="1"/>
    <col min="1284" max="1284" width="14.6640625" style="29" customWidth="1"/>
    <col min="1285" max="1285" width="16" style="29" customWidth="1"/>
    <col min="1286" max="1286" width="10.33203125" style="29" customWidth="1"/>
    <col min="1287" max="1287" width="15.5546875" style="29" customWidth="1"/>
    <col min="1288" max="1288" width="16.5546875" style="29" customWidth="1"/>
    <col min="1289" max="1289" width="17.5546875" style="29" customWidth="1"/>
    <col min="1290" max="1290" width="18.33203125" style="29" customWidth="1"/>
    <col min="1291" max="1291" width="15.109375" style="29" customWidth="1"/>
    <col min="1292" max="1292" width="21.6640625" style="29" customWidth="1"/>
    <col min="1293" max="1293" width="15.109375" style="29" bestFit="1" customWidth="1"/>
    <col min="1294" max="1294" width="7.88671875" style="29" customWidth="1"/>
    <col min="1295" max="1295" width="13.6640625" style="29" customWidth="1"/>
    <col min="1296" max="1296" width="6.44140625" style="29" customWidth="1"/>
    <col min="1297" max="1536" width="9.109375" style="29"/>
    <col min="1537" max="1537" width="6.109375" style="29" bestFit="1" customWidth="1"/>
    <col min="1538" max="1538" width="85.88671875" style="29" customWidth="1"/>
    <col min="1539" max="1539" width="16.33203125" style="29" customWidth="1"/>
    <col min="1540" max="1540" width="14.6640625" style="29" customWidth="1"/>
    <col min="1541" max="1541" width="16" style="29" customWidth="1"/>
    <col min="1542" max="1542" width="10.33203125" style="29" customWidth="1"/>
    <col min="1543" max="1543" width="15.5546875" style="29" customWidth="1"/>
    <col min="1544" max="1544" width="16.5546875" style="29" customWidth="1"/>
    <col min="1545" max="1545" width="17.5546875" style="29" customWidth="1"/>
    <col min="1546" max="1546" width="18.33203125" style="29" customWidth="1"/>
    <col min="1547" max="1547" width="15.109375" style="29" customWidth="1"/>
    <col min="1548" max="1548" width="21.6640625" style="29" customWidth="1"/>
    <col min="1549" max="1549" width="15.109375" style="29" bestFit="1" customWidth="1"/>
    <col min="1550" max="1550" width="7.88671875" style="29" customWidth="1"/>
    <col min="1551" max="1551" width="13.6640625" style="29" customWidth="1"/>
    <col min="1552" max="1552" width="6.44140625" style="29" customWidth="1"/>
    <col min="1553" max="1792" width="9.109375" style="29"/>
    <col min="1793" max="1793" width="6.109375" style="29" bestFit="1" customWidth="1"/>
    <col min="1794" max="1794" width="85.88671875" style="29" customWidth="1"/>
    <col min="1795" max="1795" width="16.33203125" style="29" customWidth="1"/>
    <col min="1796" max="1796" width="14.6640625" style="29" customWidth="1"/>
    <col min="1797" max="1797" width="16" style="29" customWidth="1"/>
    <col min="1798" max="1798" width="10.33203125" style="29" customWidth="1"/>
    <col min="1799" max="1799" width="15.5546875" style="29" customWidth="1"/>
    <col min="1800" max="1800" width="16.5546875" style="29" customWidth="1"/>
    <col min="1801" max="1801" width="17.5546875" style="29" customWidth="1"/>
    <col min="1802" max="1802" width="18.33203125" style="29" customWidth="1"/>
    <col min="1803" max="1803" width="15.109375" style="29" customWidth="1"/>
    <col min="1804" max="1804" width="21.6640625" style="29" customWidth="1"/>
    <col min="1805" max="1805" width="15.109375" style="29" bestFit="1" customWidth="1"/>
    <col min="1806" max="1806" width="7.88671875" style="29" customWidth="1"/>
    <col min="1807" max="1807" width="13.6640625" style="29" customWidth="1"/>
    <col min="1808" max="1808" width="6.44140625" style="29" customWidth="1"/>
    <col min="1809" max="2048" width="9.109375" style="29"/>
    <col min="2049" max="2049" width="6.109375" style="29" bestFit="1" customWidth="1"/>
    <col min="2050" max="2050" width="85.88671875" style="29" customWidth="1"/>
    <col min="2051" max="2051" width="16.33203125" style="29" customWidth="1"/>
    <col min="2052" max="2052" width="14.6640625" style="29" customWidth="1"/>
    <col min="2053" max="2053" width="16" style="29" customWidth="1"/>
    <col min="2054" max="2054" width="10.33203125" style="29" customWidth="1"/>
    <col min="2055" max="2055" width="15.5546875" style="29" customWidth="1"/>
    <col min="2056" max="2056" width="16.5546875" style="29" customWidth="1"/>
    <col min="2057" max="2057" width="17.5546875" style="29" customWidth="1"/>
    <col min="2058" max="2058" width="18.33203125" style="29" customWidth="1"/>
    <col min="2059" max="2059" width="15.109375" style="29" customWidth="1"/>
    <col min="2060" max="2060" width="21.6640625" style="29" customWidth="1"/>
    <col min="2061" max="2061" width="15.109375" style="29" bestFit="1" customWidth="1"/>
    <col min="2062" max="2062" width="7.88671875" style="29" customWidth="1"/>
    <col min="2063" max="2063" width="13.6640625" style="29" customWidth="1"/>
    <col min="2064" max="2064" width="6.44140625" style="29" customWidth="1"/>
    <col min="2065" max="2304" width="9.109375" style="29"/>
    <col min="2305" max="2305" width="6.109375" style="29" bestFit="1" customWidth="1"/>
    <col min="2306" max="2306" width="85.88671875" style="29" customWidth="1"/>
    <col min="2307" max="2307" width="16.33203125" style="29" customWidth="1"/>
    <col min="2308" max="2308" width="14.6640625" style="29" customWidth="1"/>
    <col min="2309" max="2309" width="16" style="29" customWidth="1"/>
    <col min="2310" max="2310" width="10.33203125" style="29" customWidth="1"/>
    <col min="2311" max="2311" width="15.5546875" style="29" customWidth="1"/>
    <col min="2312" max="2312" width="16.5546875" style="29" customWidth="1"/>
    <col min="2313" max="2313" width="17.5546875" style="29" customWidth="1"/>
    <col min="2314" max="2314" width="18.33203125" style="29" customWidth="1"/>
    <col min="2315" max="2315" width="15.109375" style="29" customWidth="1"/>
    <col min="2316" max="2316" width="21.6640625" style="29" customWidth="1"/>
    <col min="2317" max="2317" width="15.109375" style="29" bestFit="1" customWidth="1"/>
    <col min="2318" max="2318" width="7.88671875" style="29" customWidth="1"/>
    <col min="2319" max="2319" width="13.6640625" style="29" customWidth="1"/>
    <col min="2320" max="2320" width="6.44140625" style="29" customWidth="1"/>
    <col min="2321" max="2560" width="9.109375" style="29"/>
    <col min="2561" max="2561" width="6.109375" style="29" bestFit="1" customWidth="1"/>
    <col min="2562" max="2562" width="85.88671875" style="29" customWidth="1"/>
    <col min="2563" max="2563" width="16.33203125" style="29" customWidth="1"/>
    <col min="2564" max="2564" width="14.6640625" style="29" customWidth="1"/>
    <col min="2565" max="2565" width="16" style="29" customWidth="1"/>
    <col min="2566" max="2566" width="10.33203125" style="29" customWidth="1"/>
    <col min="2567" max="2567" width="15.5546875" style="29" customWidth="1"/>
    <col min="2568" max="2568" width="16.5546875" style="29" customWidth="1"/>
    <col min="2569" max="2569" width="17.5546875" style="29" customWidth="1"/>
    <col min="2570" max="2570" width="18.33203125" style="29" customWidth="1"/>
    <col min="2571" max="2571" width="15.109375" style="29" customWidth="1"/>
    <col min="2572" max="2572" width="21.6640625" style="29" customWidth="1"/>
    <col min="2573" max="2573" width="15.109375" style="29" bestFit="1" customWidth="1"/>
    <col min="2574" max="2574" width="7.88671875" style="29" customWidth="1"/>
    <col min="2575" max="2575" width="13.6640625" style="29" customWidth="1"/>
    <col min="2576" max="2576" width="6.44140625" style="29" customWidth="1"/>
    <col min="2577" max="2816" width="9.109375" style="29"/>
    <col min="2817" max="2817" width="6.109375" style="29" bestFit="1" customWidth="1"/>
    <col min="2818" max="2818" width="85.88671875" style="29" customWidth="1"/>
    <col min="2819" max="2819" width="16.33203125" style="29" customWidth="1"/>
    <col min="2820" max="2820" width="14.6640625" style="29" customWidth="1"/>
    <col min="2821" max="2821" width="16" style="29" customWidth="1"/>
    <col min="2822" max="2822" width="10.33203125" style="29" customWidth="1"/>
    <col min="2823" max="2823" width="15.5546875" style="29" customWidth="1"/>
    <col min="2824" max="2824" width="16.5546875" style="29" customWidth="1"/>
    <col min="2825" max="2825" width="17.5546875" style="29" customWidth="1"/>
    <col min="2826" max="2826" width="18.33203125" style="29" customWidth="1"/>
    <col min="2827" max="2827" width="15.109375" style="29" customWidth="1"/>
    <col min="2828" max="2828" width="21.6640625" style="29" customWidth="1"/>
    <col min="2829" max="2829" width="15.109375" style="29" bestFit="1" customWidth="1"/>
    <col min="2830" max="2830" width="7.88671875" style="29" customWidth="1"/>
    <col min="2831" max="2831" width="13.6640625" style="29" customWidth="1"/>
    <col min="2832" max="2832" width="6.44140625" style="29" customWidth="1"/>
    <col min="2833" max="3072" width="9.109375" style="29"/>
    <col min="3073" max="3073" width="6.109375" style="29" bestFit="1" customWidth="1"/>
    <col min="3074" max="3074" width="85.88671875" style="29" customWidth="1"/>
    <col min="3075" max="3075" width="16.33203125" style="29" customWidth="1"/>
    <col min="3076" max="3076" width="14.6640625" style="29" customWidth="1"/>
    <col min="3077" max="3077" width="16" style="29" customWidth="1"/>
    <col min="3078" max="3078" width="10.33203125" style="29" customWidth="1"/>
    <col min="3079" max="3079" width="15.5546875" style="29" customWidth="1"/>
    <col min="3080" max="3080" width="16.5546875" style="29" customWidth="1"/>
    <col min="3081" max="3081" width="17.5546875" style="29" customWidth="1"/>
    <col min="3082" max="3082" width="18.33203125" style="29" customWidth="1"/>
    <col min="3083" max="3083" width="15.109375" style="29" customWidth="1"/>
    <col min="3084" max="3084" width="21.6640625" style="29" customWidth="1"/>
    <col min="3085" max="3085" width="15.109375" style="29" bestFit="1" customWidth="1"/>
    <col min="3086" max="3086" width="7.88671875" style="29" customWidth="1"/>
    <col min="3087" max="3087" width="13.6640625" style="29" customWidth="1"/>
    <col min="3088" max="3088" width="6.44140625" style="29" customWidth="1"/>
    <col min="3089" max="3328" width="9.109375" style="29"/>
    <col min="3329" max="3329" width="6.109375" style="29" bestFit="1" customWidth="1"/>
    <col min="3330" max="3330" width="85.88671875" style="29" customWidth="1"/>
    <col min="3331" max="3331" width="16.33203125" style="29" customWidth="1"/>
    <col min="3332" max="3332" width="14.6640625" style="29" customWidth="1"/>
    <col min="3333" max="3333" width="16" style="29" customWidth="1"/>
    <col min="3334" max="3334" width="10.33203125" style="29" customWidth="1"/>
    <col min="3335" max="3335" width="15.5546875" style="29" customWidth="1"/>
    <col min="3336" max="3336" width="16.5546875" style="29" customWidth="1"/>
    <col min="3337" max="3337" width="17.5546875" style="29" customWidth="1"/>
    <col min="3338" max="3338" width="18.33203125" style="29" customWidth="1"/>
    <col min="3339" max="3339" width="15.109375" style="29" customWidth="1"/>
    <col min="3340" max="3340" width="21.6640625" style="29" customWidth="1"/>
    <col min="3341" max="3341" width="15.109375" style="29" bestFit="1" customWidth="1"/>
    <col min="3342" max="3342" width="7.88671875" style="29" customWidth="1"/>
    <col min="3343" max="3343" width="13.6640625" style="29" customWidth="1"/>
    <col min="3344" max="3344" width="6.44140625" style="29" customWidth="1"/>
    <col min="3345" max="3584" width="9.109375" style="29"/>
    <col min="3585" max="3585" width="6.109375" style="29" bestFit="1" customWidth="1"/>
    <col min="3586" max="3586" width="85.88671875" style="29" customWidth="1"/>
    <col min="3587" max="3587" width="16.33203125" style="29" customWidth="1"/>
    <col min="3588" max="3588" width="14.6640625" style="29" customWidth="1"/>
    <col min="3589" max="3589" width="16" style="29" customWidth="1"/>
    <col min="3590" max="3590" width="10.33203125" style="29" customWidth="1"/>
    <col min="3591" max="3591" width="15.5546875" style="29" customWidth="1"/>
    <col min="3592" max="3592" width="16.5546875" style="29" customWidth="1"/>
    <col min="3593" max="3593" width="17.5546875" style="29" customWidth="1"/>
    <col min="3594" max="3594" width="18.33203125" style="29" customWidth="1"/>
    <col min="3595" max="3595" width="15.109375" style="29" customWidth="1"/>
    <col min="3596" max="3596" width="21.6640625" style="29" customWidth="1"/>
    <col min="3597" max="3597" width="15.109375" style="29" bestFit="1" customWidth="1"/>
    <col min="3598" max="3598" width="7.88671875" style="29" customWidth="1"/>
    <col min="3599" max="3599" width="13.6640625" style="29" customWidth="1"/>
    <col min="3600" max="3600" width="6.44140625" style="29" customWidth="1"/>
    <col min="3601" max="3840" width="9.109375" style="29"/>
    <col min="3841" max="3841" width="6.109375" style="29" bestFit="1" customWidth="1"/>
    <col min="3842" max="3842" width="85.88671875" style="29" customWidth="1"/>
    <col min="3843" max="3843" width="16.33203125" style="29" customWidth="1"/>
    <col min="3844" max="3844" width="14.6640625" style="29" customWidth="1"/>
    <col min="3845" max="3845" width="16" style="29" customWidth="1"/>
    <col min="3846" max="3846" width="10.33203125" style="29" customWidth="1"/>
    <col min="3847" max="3847" width="15.5546875" style="29" customWidth="1"/>
    <col min="3848" max="3848" width="16.5546875" style="29" customWidth="1"/>
    <col min="3849" max="3849" width="17.5546875" style="29" customWidth="1"/>
    <col min="3850" max="3850" width="18.33203125" style="29" customWidth="1"/>
    <col min="3851" max="3851" width="15.109375" style="29" customWidth="1"/>
    <col min="3852" max="3852" width="21.6640625" style="29" customWidth="1"/>
    <col min="3853" max="3853" width="15.109375" style="29" bestFit="1" customWidth="1"/>
    <col min="3854" max="3854" width="7.88671875" style="29" customWidth="1"/>
    <col min="3855" max="3855" width="13.6640625" style="29" customWidth="1"/>
    <col min="3856" max="3856" width="6.44140625" style="29" customWidth="1"/>
    <col min="3857" max="4096" width="9.109375" style="29"/>
    <col min="4097" max="4097" width="6.109375" style="29" bestFit="1" customWidth="1"/>
    <col min="4098" max="4098" width="85.88671875" style="29" customWidth="1"/>
    <col min="4099" max="4099" width="16.33203125" style="29" customWidth="1"/>
    <col min="4100" max="4100" width="14.6640625" style="29" customWidth="1"/>
    <col min="4101" max="4101" width="16" style="29" customWidth="1"/>
    <col min="4102" max="4102" width="10.33203125" style="29" customWidth="1"/>
    <col min="4103" max="4103" width="15.5546875" style="29" customWidth="1"/>
    <col min="4104" max="4104" width="16.5546875" style="29" customWidth="1"/>
    <col min="4105" max="4105" width="17.5546875" style="29" customWidth="1"/>
    <col min="4106" max="4106" width="18.33203125" style="29" customWidth="1"/>
    <col min="4107" max="4107" width="15.109375" style="29" customWidth="1"/>
    <col min="4108" max="4108" width="21.6640625" style="29" customWidth="1"/>
    <col min="4109" max="4109" width="15.109375" style="29" bestFit="1" customWidth="1"/>
    <col min="4110" max="4110" width="7.88671875" style="29" customWidth="1"/>
    <col min="4111" max="4111" width="13.6640625" style="29" customWidth="1"/>
    <col min="4112" max="4112" width="6.44140625" style="29" customWidth="1"/>
    <col min="4113" max="4352" width="9.109375" style="29"/>
    <col min="4353" max="4353" width="6.109375" style="29" bestFit="1" customWidth="1"/>
    <col min="4354" max="4354" width="85.88671875" style="29" customWidth="1"/>
    <col min="4355" max="4355" width="16.33203125" style="29" customWidth="1"/>
    <col min="4356" max="4356" width="14.6640625" style="29" customWidth="1"/>
    <col min="4357" max="4357" width="16" style="29" customWidth="1"/>
    <col min="4358" max="4358" width="10.33203125" style="29" customWidth="1"/>
    <col min="4359" max="4359" width="15.5546875" style="29" customWidth="1"/>
    <col min="4360" max="4360" width="16.5546875" style="29" customWidth="1"/>
    <col min="4361" max="4361" width="17.5546875" style="29" customWidth="1"/>
    <col min="4362" max="4362" width="18.33203125" style="29" customWidth="1"/>
    <col min="4363" max="4363" width="15.109375" style="29" customWidth="1"/>
    <col min="4364" max="4364" width="21.6640625" style="29" customWidth="1"/>
    <col min="4365" max="4365" width="15.109375" style="29" bestFit="1" customWidth="1"/>
    <col min="4366" max="4366" width="7.88671875" style="29" customWidth="1"/>
    <col min="4367" max="4367" width="13.6640625" style="29" customWidth="1"/>
    <col min="4368" max="4368" width="6.44140625" style="29" customWidth="1"/>
    <col min="4369" max="4608" width="9.109375" style="29"/>
    <col min="4609" max="4609" width="6.109375" style="29" bestFit="1" customWidth="1"/>
    <col min="4610" max="4610" width="85.88671875" style="29" customWidth="1"/>
    <col min="4611" max="4611" width="16.33203125" style="29" customWidth="1"/>
    <col min="4612" max="4612" width="14.6640625" style="29" customWidth="1"/>
    <col min="4613" max="4613" width="16" style="29" customWidth="1"/>
    <col min="4614" max="4614" width="10.33203125" style="29" customWidth="1"/>
    <col min="4615" max="4615" width="15.5546875" style="29" customWidth="1"/>
    <col min="4616" max="4616" width="16.5546875" style="29" customWidth="1"/>
    <col min="4617" max="4617" width="17.5546875" style="29" customWidth="1"/>
    <col min="4618" max="4618" width="18.33203125" style="29" customWidth="1"/>
    <col min="4619" max="4619" width="15.109375" style="29" customWidth="1"/>
    <col min="4620" max="4620" width="21.6640625" style="29" customWidth="1"/>
    <col min="4621" max="4621" width="15.109375" style="29" bestFit="1" customWidth="1"/>
    <col min="4622" max="4622" width="7.88671875" style="29" customWidth="1"/>
    <col min="4623" max="4623" width="13.6640625" style="29" customWidth="1"/>
    <col min="4624" max="4624" width="6.44140625" style="29" customWidth="1"/>
    <col min="4625" max="4864" width="9.109375" style="29"/>
    <col min="4865" max="4865" width="6.109375" style="29" bestFit="1" customWidth="1"/>
    <col min="4866" max="4866" width="85.88671875" style="29" customWidth="1"/>
    <col min="4867" max="4867" width="16.33203125" style="29" customWidth="1"/>
    <col min="4868" max="4868" width="14.6640625" style="29" customWidth="1"/>
    <col min="4869" max="4869" width="16" style="29" customWidth="1"/>
    <col min="4870" max="4870" width="10.33203125" style="29" customWidth="1"/>
    <col min="4871" max="4871" width="15.5546875" style="29" customWidth="1"/>
    <col min="4872" max="4872" width="16.5546875" style="29" customWidth="1"/>
    <col min="4873" max="4873" width="17.5546875" style="29" customWidth="1"/>
    <col min="4874" max="4874" width="18.33203125" style="29" customWidth="1"/>
    <col min="4875" max="4875" width="15.109375" style="29" customWidth="1"/>
    <col min="4876" max="4876" width="21.6640625" style="29" customWidth="1"/>
    <col min="4877" max="4877" width="15.109375" style="29" bestFit="1" customWidth="1"/>
    <col min="4878" max="4878" width="7.88671875" style="29" customWidth="1"/>
    <col min="4879" max="4879" width="13.6640625" style="29" customWidth="1"/>
    <col min="4880" max="4880" width="6.44140625" style="29" customWidth="1"/>
    <col min="4881" max="5120" width="9.109375" style="29"/>
    <col min="5121" max="5121" width="6.109375" style="29" bestFit="1" customWidth="1"/>
    <col min="5122" max="5122" width="85.88671875" style="29" customWidth="1"/>
    <col min="5123" max="5123" width="16.33203125" style="29" customWidth="1"/>
    <col min="5124" max="5124" width="14.6640625" style="29" customWidth="1"/>
    <col min="5125" max="5125" width="16" style="29" customWidth="1"/>
    <col min="5126" max="5126" width="10.33203125" style="29" customWidth="1"/>
    <col min="5127" max="5127" width="15.5546875" style="29" customWidth="1"/>
    <col min="5128" max="5128" width="16.5546875" style="29" customWidth="1"/>
    <col min="5129" max="5129" width="17.5546875" style="29" customWidth="1"/>
    <col min="5130" max="5130" width="18.33203125" style="29" customWidth="1"/>
    <col min="5131" max="5131" width="15.109375" style="29" customWidth="1"/>
    <col min="5132" max="5132" width="21.6640625" style="29" customWidth="1"/>
    <col min="5133" max="5133" width="15.109375" style="29" bestFit="1" customWidth="1"/>
    <col min="5134" max="5134" width="7.88671875" style="29" customWidth="1"/>
    <col min="5135" max="5135" width="13.6640625" style="29" customWidth="1"/>
    <col min="5136" max="5136" width="6.44140625" style="29" customWidth="1"/>
    <col min="5137" max="5376" width="9.109375" style="29"/>
    <col min="5377" max="5377" width="6.109375" style="29" bestFit="1" customWidth="1"/>
    <col min="5378" max="5378" width="85.88671875" style="29" customWidth="1"/>
    <col min="5379" max="5379" width="16.33203125" style="29" customWidth="1"/>
    <col min="5380" max="5380" width="14.6640625" style="29" customWidth="1"/>
    <col min="5381" max="5381" width="16" style="29" customWidth="1"/>
    <col min="5382" max="5382" width="10.33203125" style="29" customWidth="1"/>
    <col min="5383" max="5383" width="15.5546875" style="29" customWidth="1"/>
    <col min="5384" max="5384" width="16.5546875" style="29" customWidth="1"/>
    <col min="5385" max="5385" width="17.5546875" style="29" customWidth="1"/>
    <col min="5386" max="5386" width="18.33203125" style="29" customWidth="1"/>
    <col min="5387" max="5387" width="15.109375" style="29" customWidth="1"/>
    <col min="5388" max="5388" width="21.6640625" style="29" customWidth="1"/>
    <col min="5389" max="5389" width="15.109375" style="29" bestFit="1" customWidth="1"/>
    <col min="5390" max="5390" width="7.88671875" style="29" customWidth="1"/>
    <col min="5391" max="5391" width="13.6640625" style="29" customWidth="1"/>
    <col min="5392" max="5392" width="6.44140625" style="29" customWidth="1"/>
    <col min="5393" max="5632" width="9.109375" style="29"/>
    <col min="5633" max="5633" width="6.109375" style="29" bestFit="1" customWidth="1"/>
    <col min="5634" max="5634" width="85.88671875" style="29" customWidth="1"/>
    <col min="5635" max="5635" width="16.33203125" style="29" customWidth="1"/>
    <col min="5636" max="5636" width="14.6640625" style="29" customWidth="1"/>
    <col min="5637" max="5637" width="16" style="29" customWidth="1"/>
    <col min="5638" max="5638" width="10.33203125" style="29" customWidth="1"/>
    <col min="5639" max="5639" width="15.5546875" style="29" customWidth="1"/>
    <col min="5640" max="5640" width="16.5546875" style="29" customWidth="1"/>
    <col min="5641" max="5641" width="17.5546875" style="29" customWidth="1"/>
    <col min="5642" max="5642" width="18.33203125" style="29" customWidth="1"/>
    <col min="5643" max="5643" width="15.109375" style="29" customWidth="1"/>
    <col min="5644" max="5644" width="21.6640625" style="29" customWidth="1"/>
    <col min="5645" max="5645" width="15.109375" style="29" bestFit="1" customWidth="1"/>
    <col min="5646" max="5646" width="7.88671875" style="29" customWidth="1"/>
    <col min="5647" max="5647" width="13.6640625" style="29" customWidth="1"/>
    <col min="5648" max="5648" width="6.44140625" style="29" customWidth="1"/>
    <col min="5649" max="5888" width="9.109375" style="29"/>
    <col min="5889" max="5889" width="6.109375" style="29" bestFit="1" customWidth="1"/>
    <col min="5890" max="5890" width="85.88671875" style="29" customWidth="1"/>
    <col min="5891" max="5891" width="16.33203125" style="29" customWidth="1"/>
    <col min="5892" max="5892" width="14.6640625" style="29" customWidth="1"/>
    <col min="5893" max="5893" width="16" style="29" customWidth="1"/>
    <col min="5894" max="5894" width="10.33203125" style="29" customWidth="1"/>
    <col min="5895" max="5895" width="15.5546875" style="29" customWidth="1"/>
    <col min="5896" max="5896" width="16.5546875" style="29" customWidth="1"/>
    <col min="5897" max="5897" width="17.5546875" style="29" customWidth="1"/>
    <col min="5898" max="5898" width="18.33203125" style="29" customWidth="1"/>
    <col min="5899" max="5899" width="15.109375" style="29" customWidth="1"/>
    <col min="5900" max="5900" width="21.6640625" style="29" customWidth="1"/>
    <col min="5901" max="5901" width="15.109375" style="29" bestFit="1" customWidth="1"/>
    <col min="5902" max="5902" width="7.88671875" style="29" customWidth="1"/>
    <col min="5903" max="5903" width="13.6640625" style="29" customWidth="1"/>
    <col min="5904" max="5904" width="6.44140625" style="29" customWidth="1"/>
    <col min="5905" max="6144" width="9.109375" style="29"/>
    <col min="6145" max="6145" width="6.109375" style="29" bestFit="1" customWidth="1"/>
    <col min="6146" max="6146" width="85.88671875" style="29" customWidth="1"/>
    <col min="6147" max="6147" width="16.33203125" style="29" customWidth="1"/>
    <col min="6148" max="6148" width="14.6640625" style="29" customWidth="1"/>
    <col min="6149" max="6149" width="16" style="29" customWidth="1"/>
    <col min="6150" max="6150" width="10.33203125" style="29" customWidth="1"/>
    <col min="6151" max="6151" width="15.5546875" style="29" customWidth="1"/>
    <col min="6152" max="6152" width="16.5546875" style="29" customWidth="1"/>
    <col min="6153" max="6153" width="17.5546875" style="29" customWidth="1"/>
    <col min="6154" max="6154" width="18.33203125" style="29" customWidth="1"/>
    <col min="6155" max="6155" width="15.109375" style="29" customWidth="1"/>
    <col min="6156" max="6156" width="21.6640625" style="29" customWidth="1"/>
    <col min="6157" max="6157" width="15.109375" style="29" bestFit="1" customWidth="1"/>
    <col min="6158" max="6158" width="7.88671875" style="29" customWidth="1"/>
    <col min="6159" max="6159" width="13.6640625" style="29" customWidth="1"/>
    <col min="6160" max="6160" width="6.44140625" style="29" customWidth="1"/>
    <col min="6161" max="6400" width="9.109375" style="29"/>
    <col min="6401" max="6401" width="6.109375" style="29" bestFit="1" customWidth="1"/>
    <col min="6402" max="6402" width="85.88671875" style="29" customWidth="1"/>
    <col min="6403" max="6403" width="16.33203125" style="29" customWidth="1"/>
    <col min="6404" max="6404" width="14.6640625" style="29" customWidth="1"/>
    <col min="6405" max="6405" width="16" style="29" customWidth="1"/>
    <col min="6406" max="6406" width="10.33203125" style="29" customWidth="1"/>
    <col min="6407" max="6407" width="15.5546875" style="29" customWidth="1"/>
    <col min="6408" max="6408" width="16.5546875" style="29" customWidth="1"/>
    <col min="6409" max="6409" width="17.5546875" style="29" customWidth="1"/>
    <col min="6410" max="6410" width="18.33203125" style="29" customWidth="1"/>
    <col min="6411" max="6411" width="15.109375" style="29" customWidth="1"/>
    <col min="6412" max="6412" width="21.6640625" style="29" customWidth="1"/>
    <col min="6413" max="6413" width="15.109375" style="29" bestFit="1" customWidth="1"/>
    <col min="6414" max="6414" width="7.88671875" style="29" customWidth="1"/>
    <col min="6415" max="6415" width="13.6640625" style="29" customWidth="1"/>
    <col min="6416" max="6416" width="6.44140625" style="29" customWidth="1"/>
    <col min="6417" max="6656" width="9.109375" style="29"/>
    <col min="6657" max="6657" width="6.109375" style="29" bestFit="1" customWidth="1"/>
    <col min="6658" max="6658" width="85.88671875" style="29" customWidth="1"/>
    <col min="6659" max="6659" width="16.33203125" style="29" customWidth="1"/>
    <col min="6660" max="6660" width="14.6640625" style="29" customWidth="1"/>
    <col min="6661" max="6661" width="16" style="29" customWidth="1"/>
    <col min="6662" max="6662" width="10.33203125" style="29" customWidth="1"/>
    <col min="6663" max="6663" width="15.5546875" style="29" customWidth="1"/>
    <col min="6664" max="6664" width="16.5546875" style="29" customWidth="1"/>
    <col min="6665" max="6665" width="17.5546875" style="29" customWidth="1"/>
    <col min="6666" max="6666" width="18.33203125" style="29" customWidth="1"/>
    <col min="6667" max="6667" width="15.109375" style="29" customWidth="1"/>
    <col min="6668" max="6668" width="21.6640625" style="29" customWidth="1"/>
    <col min="6669" max="6669" width="15.109375" style="29" bestFit="1" customWidth="1"/>
    <col min="6670" max="6670" width="7.88671875" style="29" customWidth="1"/>
    <col min="6671" max="6671" width="13.6640625" style="29" customWidth="1"/>
    <col min="6672" max="6672" width="6.44140625" style="29" customWidth="1"/>
    <col min="6673" max="6912" width="9.109375" style="29"/>
    <col min="6913" max="6913" width="6.109375" style="29" bestFit="1" customWidth="1"/>
    <col min="6914" max="6914" width="85.88671875" style="29" customWidth="1"/>
    <col min="6915" max="6915" width="16.33203125" style="29" customWidth="1"/>
    <col min="6916" max="6916" width="14.6640625" style="29" customWidth="1"/>
    <col min="6917" max="6917" width="16" style="29" customWidth="1"/>
    <col min="6918" max="6918" width="10.33203125" style="29" customWidth="1"/>
    <col min="6919" max="6919" width="15.5546875" style="29" customWidth="1"/>
    <col min="6920" max="6920" width="16.5546875" style="29" customWidth="1"/>
    <col min="6921" max="6921" width="17.5546875" style="29" customWidth="1"/>
    <col min="6922" max="6922" width="18.33203125" style="29" customWidth="1"/>
    <col min="6923" max="6923" width="15.109375" style="29" customWidth="1"/>
    <col min="6924" max="6924" width="21.6640625" style="29" customWidth="1"/>
    <col min="6925" max="6925" width="15.109375" style="29" bestFit="1" customWidth="1"/>
    <col min="6926" max="6926" width="7.88671875" style="29" customWidth="1"/>
    <col min="6927" max="6927" width="13.6640625" style="29" customWidth="1"/>
    <col min="6928" max="6928" width="6.44140625" style="29" customWidth="1"/>
    <col min="6929" max="7168" width="9.109375" style="29"/>
    <col min="7169" max="7169" width="6.109375" style="29" bestFit="1" customWidth="1"/>
    <col min="7170" max="7170" width="85.88671875" style="29" customWidth="1"/>
    <col min="7171" max="7171" width="16.33203125" style="29" customWidth="1"/>
    <col min="7172" max="7172" width="14.6640625" style="29" customWidth="1"/>
    <col min="7173" max="7173" width="16" style="29" customWidth="1"/>
    <col min="7174" max="7174" width="10.33203125" style="29" customWidth="1"/>
    <col min="7175" max="7175" width="15.5546875" style="29" customWidth="1"/>
    <col min="7176" max="7176" width="16.5546875" style="29" customWidth="1"/>
    <col min="7177" max="7177" width="17.5546875" style="29" customWidth="1"/>
    <col min="7178" max="7178" width="18.33203125" style="29" customWidth="1"/>
    <col min="7179" max="7179" width="15.109375" style="29" customWidth="1"/>
    <col min="7180" max="7180" width="21.6640625" style="29" customWidth="1"/>
    <col min="7181" max="7181" width="15.109375" style="29" bestFit="1" customWidth="1"/>
    <col min="7182" max="7182" width="7.88671875" style="29" customWidth="1"/>
    <col min="7183" max="7183" width="13.6640625" style="29" customWidth="1"/>
    <col min="7184" max="7184" width="6.44140625" style="29" customWidth="1"/>
    <col min="7185" max="7424" width="9.109375" style="29"/>
    <col min="7425" max="7425" width="6.109375" style="29" bestFit="1" customWidth="1"/>
    <col min="7426" max="7426" width="85.88671875" style="29" customWidth="1"/>
    <col min="7427" max="7427" width="16.33203125" style="29" customWidth="1"/>
    <col min="7428" max="7428" width="14.6640625" style="29" customWidth="1"/>
    <col min="7429" max="7429" width="16" style="29" customWidth="1"/>
    <col min="7430" max="7430" width="10.33203125" style="29" customWidth="1"/>
    <col min="7431" max="7431" width="15.5546875" style="29" customWidth="1"/>
    <col min="7432" max="7432" width="16.5546875" style="29" customWidth="1"/>
    <col min="7433" max="7433" width="17.5546875" style="29" customWidth="1"/>
    <col min="7434" max="7434" width="18.33203125" style="29" customWidth="1"/>
    <col min="7435" max="7435" width="15.109375" style="29" customWidth="1"/>
    <col min="7436" max="7436" width="21.6640625" style="29" customWidth="1"/>
    <col min="7437" max="7437" width="15.109375" style="29" bestFit="1" customWidth="1"/>
    <col min="7438" max="7438" width="7.88671875" style="29" customWidth="1"/>
    <col min="7439" max="7439" width="13.6640625" style="29" customWidth="1"/>
    <col min="7440" max="7440" width="6.44140625" style="29" customWidth="1"/>
    <col min="7441" max="7680" width="9.109375" style="29"/>
    <col min="7681" max="7681" width="6.109375" style="29" bestFit="1" customWidth="1"/>
    <col min="7682" max="7682" width="85.88671875" style="29" customWidth="1"/>
    <col min="7683" max="7683" width="16.33203125" style="29" customWidth="1"/>
    <col min="7684" max="7684" width="14.6640625" style="29" customWidth="1"/>
    <col min="7685" max="7685" width="16" style="29" customWidth="1"/>
    <col min="7686" max="7686" width="10.33203125" style="29" customWidth="1"/>
    <col min="7687" max="7687" width="15.5546875" style="29" customWidth="1"/>
    <col min="7688" max="7688" width="16.5546875" style="29" customWidth="1"/>
    <col min="7689" max="7689" width="17.5546875" style="29" customWidth="1"/>
    <col min="7690" max="7690" width="18.33203125" style="29" customWidth="1"/>
    <col min="7691" max="7691" width="15.109375" style="29" customWidth="1"/>
    <col min="7692" max="7692" width="21.6640625" style="29" customWidth="1"/>
    <col min="7693" max="7693" width="15.109375" style="29" bestFit="1" customWidth="1"/>
    <col min="7694" max="7694" width="7.88671875" style="29" customWidth="1"/>
    <col min="7695" max="7695" width="13.6640625" style="29" customWidth="1"/>
    <col min="7696" max="7696" width="6.44140625" style="29" customWidth="1"/>
    <col min="7697" max="7936" width="9.109375" style="29"/>
    <col min="7937" max="7937" width="6.109375" style="29" bestFit="1" customWidth="1"/>
    <col min="7938" max="7938" width="85.88671875" style="29" customWidth="1"/>
    <col min="7939" max="7939" width="16.33203125" style="29" customWidth="1"/>
    <col min="7940" max="7940" width="14.6640625" style="29" customWidth="1"/>
    <col min="7941" max="7941" width="16" style="29" customWidth="1"/>
    <col min="7942" max="7942" width="10.33203125" style="29" customWidth="1"/>
    <col min="7943" max="7943" width="15.5546875" style="29" customWidth="1"/>
    <col min="7944" max="7944" width="16.5546875" style="29" customWidth="1"/>
    <col min="7945" max="7945" width="17.5546875" style="29" customWidth="1"/>
    <col min="7946" max="7946" width="18.33203125" style="29" customWidth="1"/>
    <col min="7947" max="7947" width="15.109375" style="29" customWidth="1"/>
    <col min="7948" max="7948" width="21.6640625" style="29" customWidth="1"/>
    <col min="7949" max="7949" width="15.109375" style="29" bestFit="1" customWidth="1"/>
    <col min="7950" max="7950" width="7.88671875" style="29" customWidth="1"/>
    <col min="7951" max="7951" width="13.6640625" style="29" customWidth="1"/>
    <col min="7952" max="7952" width="6.44140625" style="29" customWidth="1"/>
    <col min="7953" max="8192" width="9.109375" style="29"/>
    <col min="8193" max="8193" width="6.109375" style="29" bestFit="1" customWidth="1"/>
    <col min="8194" max="8194" width="85.88671875" style="29" customWidth="1"/>
    <col min="8195" max="8195" width="16.33203125" style="29" customWidth="1"/>
    <col min="8196" max="8196" width="14.6640625" style="29" customWidth="1"/>
    <col min="8197" max="8197" width="16" style="29" customWidth="1"/>
    <col min="8198" max="8198" width="10.33203125" style="29" customWidth="1"/>
    <col min="8199" max="8199" width="15.5546875" style="29" customWidth="1"/>
    <col min="8200" max="8200" width="16.5546875" style="29" customWidth="1"/>
    <col min="8201" max="8201" width="17.5546875" style="29" customWidth="1"/>
    <col min="8202" max="8202" width="18.33203125" style="29" customWidth="1"/>
    <col min="8203" max="8203" width="15.109375" style="29" customWidth="1"/>
    <col min="8204" max="8204" width="21.6640625" style="29" customWidth="1"/>
    <col min="8205" max="8205" width="15.109375" style="29" bestFit="1" customWidth="1"/>
    <col min="8206" max="8206" width="7.88671875" style="29" customWidth="1"/>
    <col min="8207" max="8207" width="13.6640625" style="29" customWidth="1"/>
    <col min="8208" max="8208" width="6.44140625" style="29" customWidth="1"/>
    <col min="8209" max="8448" width="9.109375" style="29"/>
    <col min="8449" max="8449" width="6.109375" style="29" bestFit="1" customWidth="1"/>
    <col min="8450" max="8450" width="85.88671875" style="29" customWidth="1"/>
    <col min="8451" max="8451" width="16.33203125" style="29" customWidth="1"/>
    <col min="8452" max="8452" width="14.6640625" style="29" customWidth="1"/>
    <col min="8453" max="8453" width="16" style="29" customWidth="1"/>
    <col min="8454" max="8454" width="10.33203125" style="29" customWidth="1"/>
    <col min="8455" max="8455" width="15.5546875" style="29" customWidth="1"/>
    <col min="8456" max="8456" width="16.5546875" style="29" customWidth="1"/>
    <col min="8457" max="8457" width="17.5546875" style="29" customWidth="1"/>
    <col min="8458" max="8458" width="18.33203125" style="29" customWidth="1"/>
    <col min="8459" max="8459" width="15.109375" style="29" customWidth="1"/>
    <col min="8460" max="8460" width="21.6640625" style="29" customWidth="1"/>
    <col min="8461" max="8461" width="15.109375" style="29" bestFit="1" customWidth="1"/>
    <col min="8462" max="8462" width="7.88671875" style="29" customWidth="1"/>
    <col min="8463" max="8463" width="13.6640625" style="29" customWidth="1"/>
    <col min="8464" max="8464" width="6.44140625" style="29" customWidth="1"/>
    <col min="8465" max="8704" width="9.109375" style="29"/>
    <col min="8705" max="8705" width="6.109375" style="29" bestFit="1" customWidth="1"/>
    <col min="8706" max="8706" width="85.88671875" style="29" customWidth="1"/>
    <col min="8707" max="8707" width="16.33203125" style="29" customWidth="1"/>
    <col min="8708" max="8708" width="14.6640625" style="29" customWidth="1"/>
    <col min="8709" max="8709" width="16" style="29" customWidth="1"/>
    <col min="8710" max="8710" width="10.33203125" style="29" customWidth="1"/>
    <col min="8711" max="8711" width="15.5546875" style="29" customWidth="1"/>
    <col min="8712" max="8712" width="16.5546875" style="29" customWidth="1"/>
    <col min="8713" max="8713" width="17.5546875" style="29" customWidth="1"/>
    <col min="8714" max="8714" width="18.33203125" style="29" customWidth="1"/>
    <col min="8715" max="8715" width="15.109375" style="29" customWidth="1"/>
    <col min="8716" max="8716" width="21.6640625" style="29" customWidth="1"/>
    <col min="8717" max="8717" width="15.109375" style="29" bestFit="1" customWidth="1"/>
    <col min="8718" max="8718" width="7.88671875" style="29" customWidth="1"/>
    <col min="8719" max="8719" width="13.6640625" style="29" customWidth="1"/>
    <col min="8720" max="8720" width="6.44140625" style="29" customWidth="1"/>
    <col min="8721" max="8960" width="9.109375" style="29"/>
    <col min="8961" max="8961" width="6.109375" style="29" bestFit="1" customWidth="1"/>
    <col min="8962" max="8962" width="85.88671875" style="29" customWidth="1"/>
    <col min="8963" max="8963" width="16.33203125" style="29" customWidth="1"/>
    <col min="8964" max="8964" width="14.6640625" style="29" customWidth="1"/>
    <col min="8965" max="8965" width="16" style="29" customWidth="1"/>
    <col min="8966" max="8966" width="10.33203125" style="29" customWidth="1"/>
    <col min="8967" max="8967" width="15.5546875" style="29" customWidth="1"/>
    <col min="8968" max="8968" width="16.5546875" style="29" customWidth="1"/>
    <col min="8969" max="8969" width="17.5546875" style="29" customWidth="1"/>
    <col min="8970" max="8970" width="18.33203125" style="29" customWidth="1"/>
    <col min="8971" max="8971" width="15.109375" style="29" customWidth="1"/>
    <col min="8972" max="8972" width="21.6640625" style="29" customWidth="1"/>
    <col min="8973" max="8973" width="15.109375" style="29" bestFit="1" customWidth="1"/>
    <col min="8974" max="8974" width="7.88671875" style="29" customWidth="1"/>
    <col min="8975" max="8975" width="13.6640625" style="29" customWidth="1"/>
    <col min="8976" max="8976" width="6.44140625" style="29" customWidth="1"/>
    <col min="8977" max="9216" width="9.109375" style="29"/>
    <col min="9217" max="9217" width="6.109375" style="29" bestFit="1" customWidth="1"/>
    <col min="9218" max="9218" width="85.88671875" style="29" customWidth="1"/>
    <col min="9219" max="9219" width="16.33203125" style="29" customWidth="1"/>
    <col min="9220" max="9220" width="14.6640625" style="29" customWidth="1"/>
    <col min="9221" max="9221" width="16" style="29" customWidth="1"/>
    <col min="9222" max="9222" width="10.33203125" style="29" customWidth="1"/>
    <col min="9223" max="9223" width="15.5546875" style="29" customWidth="1"/>
    <col min="9224" max="9224" width="16.5546875" style="29" customWidth="1"/>
    <col min="9225" max="9225" width="17.5546875" style="29" customWidth="1"/>
    <col min="9226" max="9226" width="18.33203125" style="29" customWidth="1"/>
    <col min="9227" max="9227" width="15.109375" style="29" customWidth="1"/>
    <col min="9228" max="9228" width="21.6640625" style="29" customWidth="1"/>
    <col min="9229" max="9229" width="15.109375" style="29" bestFit="1" customWidth="1"/>
    <col min="9230" max="9230" width="7.88671875" style="29" customWidth="1"/>
    <col min="9231" max="9231" width="13.6640625" style="29" customWidth="1"/>
    <col min="9232" max="9232" width="6.44140625" style="29" customWidth="1"/>
    <col min="9233" max="9472" width="9.109375" style="29"/>
    <col min="9473" max="9473" width="6.109375" style="29" bestFit="1" customWidth="1"/>
    <col min="9474" max="9474" width="85.88671875" style="29" customWidth="1"/>
    <col min="9475" max="9475" width="16.33203125" style="29" customWidth="1"/>
    <col min="9476" max="9476" width="14.6640625" style="29" customWidth="1"/>
    <col min="9477" max="9477" width="16" style="29" customWidth="1"/>
    <col min="9478" max="9478" width="10.33203125" style="29" customWidth="1"/>
    <col min="9479" max="9479" width="15.5546875" style="29" customWidth="1"/>
    <col min="9480" max="9480" width="16.5546875" style="29" customWidth="1"/>
    <col min="9481" max="9481" width="17.5546875" style="29" customWidth="1"/>
    <col min="9482" max="9482" width="18.33203125" style="29" customWidth="1"/>
    <col min="9483" max="9483" width="15.109375" style="29" customWidth="1"/>
    <col min="9484" max="9484" width="21.6640625" style="29" customWidth="1"/>
    <col min="9485" max="9485" width="15.109375" style="29" bestFit="1" customWidth="1"/>
    <col min="9486" max="9486" width="7.88671875" style="29" customWidth="1"/>
    <col min="9487" max="9487" width="13.6640625" style="29" customWidth="1"/>
    <col min="9488" max="9488" width="6.44140625" style="29" customWidth="1"/>
    <col min="9489" max="9728" width="9.109375" style="29"/>
    <col min="9729" max="9729" width="6.109375" style="29" bestFit="1" customWidth="1"/>
    <col min="9730" max="9730" width="85.88671875" style="29" customWidth="1"/>
    <col min="9731" max="9731" width="16.33203125" style="29" customWidth="1"/>
    <col min="9732" max="9732" width="14.6640625" style="29" customWidth="1"/>
    <col min="9733" max="9733" width="16" style="29" customWidth="1"/>
    <col min="9734" max="9734" width="10.33203125" style="29" customWidth="1"/>
    <col min="9735" max="9735" width="15.5546875" style="29" customWidth="1"/>
    <col min="9736" max="9736" width="16.5546875" style="29" customWidth="1"/>
    <col min="9737" max="9737" width="17.5546875" style="29" customWidth="1"/>
    <col min="9738" max="9738" width="18.33203125" style="29" customWidth="1"/>
    <col min="9739" max="9739" width="15.109375" style="29" customWidth="1"/>
    <col min="9740" max="9740" width="21.6640625" style="29" customWidth="1"/>
    <col min="9741" max="9741" width="15.109375" style="29" bestFit="1" customWidth="1"/>
    <col min="9742" max="9742" width="7.88671875" style="29" customWidth="1"/>
    <col min="9743" max="9743" width="13.6640625" style="29" customWidth="1"/>
    <col min="9744" max="9744" width="6.44140625" style="29" customWidth="1"/>
    <col min="9745" max="9984" width="9.109375" style="29"/>
    <col min="9985" max="9985" width="6.109375" style="29" bestFit="1" customWidth="1"/>
    <col min="9986" max="9986" width="85.88671875" style="29" customWidth="1"/>
    <col min="9987" max="9987" width="16.33203125" style="29" customWidth="1"/>
    <col min="9988" max="9988" width="14.6640625" style="29" customWidth="1"/>
    <col min="9989" max="9989" width="16" style="29" customWidth="1"/>
    <col min="9990" max="9990" width="10.33203125" style="29" customWidth="1"/>
    <col min="9991" max="9991" width="15.5546875" style="29" customWidth="1"/>
    <col min="9992" max="9992" width="16.5546875" style="29" customWidth="1"/>
    <col min="9993" max="9993" width="17.5546875" style="29" customWidth="1"/>
    <col min="9994" max="9994" width="18.33203125" style="29" customWidth="1"/>
    <col min="9995" max="9995" width="15.109375" style="29" customWidth="1"/>
    <col min="9996" max="9996" width="21.6640625" style="29" customWidth="1"/>
    <col min="9997" max="9997" width="15.109375" style="29" bestFit="1" customWidth="1"/>
    <col min="9998" max="9998" width="7.88671875" style="29" customWidth="1"/>
    <col min="9999" max="9999" width="13.6640625" style="29" customWidth="1"/>
    <col min="10000" max="10000" width="6.44140625" style="29" customWidth="1"/>
    <col min="10001" max="10240" width="9.109375" style="29"/>
    <col min="10241" max="10241" width="6.109375" style="29" bestFit="1" customWidth="1"/>
    <col min="10242" max="10242" width="85.88671875" style="29" customWidth="1"/>
    <col min="10243" max="10243" width="16.33203125" style="29" customWidth="1"/>
    <col min="10244" max="10244" width="14.6640625" style="29" customWidth="1"/>
    <col min="10245" max="10245" width="16" style="29" customWidth="1"/>
    <col min="10246" max="10246" width="10.33203125" style="29" customWidth="1"/>
    <col min="10247" max="10247" width="15.5546875" style="29" customWidth="1"/>
    <col min="10248" max="10248" width="16.5546875" style="29" customWidth="1"/>
    <col min="10249" max="10249" width="17.5546875" style="29" customWidth="1"/>
    <col min="10250" max="10250" width="18.33203125" style="29" customWidth="1"/>
    <col min="10251" max="10251" width="15.109375" style="29" customWidth="1"/>
    <col min="10252" max="10252" width="21.6640625" style="29" customWidth="1"/>
    <col min="10253" max="10253" width="15.109375" style="29" bestFit="1" customWidth="1"/>
    <col min="10254" max="10254" width="7.88671875" style="29" customWidth="1"/>
    <col min="10255" max="10255" width="13.6640625" style="29" customWidth="1"/>
    <col min="10256" max="10256" width="6.44140625" style="29" customWidth="1"/>
    <col min="10257" max="10496" width="9.109375" style="29"/>
    <col min="10497" max="10497" width="6.109375" style="29" bestFit="1" customWidth="1"/>
    <col min="10498" max="10498" width="85.88671875" style="29" customWidth="1"/>
    <col min="10499" max="10499" width="16.33203125" style="29" customWidth="1"/>
    <col min="10500" max="10500" width="14.6640625" style="29" customWidth="1"/>
    <col min="10501" max="10501" width="16" style="29" customWidth="1"/>
    <col min="10502" max="10502" width="10.33203125" style="29" customWidth="1"/>
    <col min="10503" max="10503" width="15.5546875" style="29" customWidth="1"/>
    <col min="10504" max="10504" width="16.5546875" style="29" customWidth="1"/>
    <col min="10505" max="10505" width="17.5546875" style="29" customWidth="1"/>
    <col min="10506" max="10506" width="18.33203125" style="29" customWidth="1"/>
    <col min="10507" max="10507" width="15.109375" style="29" customWidth="1"/>
    <col min="10508" max="10508" width="21.6640625" style="29" customWidth="1"/>
    <col min="10509" max="10509" width="15.109375" style="29" bestFit="1" customWidth="1"/>
    <col min="10510" max="10510" width="7.88671875" style="29" customWidth="1"/>
    <col min="10511" max="10511" width="13.6640625" style="29" customWidth="1"/>
    <col min="10512" max="10512" width="6.44140625" style="29" customWidth="1"/>
    <col min="10513" max="10752" width="9.109375" style="29"/>
    <col min="10753" max="10753" width="6.109375" style="29" bestFit="1" customWidth="1"/>
    <col min="10754" max="10754" width="85.88671875" style="29" customWidth="1"/>
    <col min="10755" max="10755" width="16.33203125" style="29" customWidth="1"/>
    <col min="10756" max="10756" width="14.6640625" style="29" customWidth="1"/>
    <col min="10757" max="10757" width="16" style="29" customWidth="1"/>
    <col min="10758" max="10758" width="10.33203125" style="29" customWidth="1"/>
    <col min="10759" max="10759" width="15.5546875" style="29" customWidth="1"/>
    <col min="10760" max="10760" width="16.5546875" style="29" customWidth="1"/>
    <col min="10761" max="10761" width="17.5546875" style="29" customWidth="1"/>
    <col min="10762" max="10762" width="18.33203125" style="29" customWidth="1"/>
    <col min="10763" max="10763" width="15.109375" style="29" customWidth="1"/>
    <col min="10764" max="10764" width="21.6640625" style="29" customWidth="1"/>
    <col min="10765" max="10765" width="15.109375" style="29" bestFit="1" customWidth="1"/>
    <col min="10766" max="10766" width="7.88671875" style="29" customWidth="1"/>
    <col min="10767" max="10767" width="13.6640625" style="29" customWidth="1"/>
    <col min="10768" max="10768" width="6.44140625" style="29" customWidth="1"/>
    <col min="10769" max="11008" width="9.109375" style="29"/>
    <col min="11009" max="11009" width="6.109375" style="29" bestFit="1" customWidth="1"/>
    <col min="11010" max="11010" width="85.88671875" style="29" customWidth="1"/>
    <col min="11011" max="11011" width="16.33203125" style="29" customWidth="1"/>
    <col min="11012" max="11012" width="14.6640625" style="29" customWidth="1"/>
    <col min="11013" max="11013" width="16" style="29" customWidth="1"/>
    <col min="11014" max="11014" width="10.33203125" style="29" customWidth="1"/>
    <col min="11015" max="11015" width="15.5546875" style="29" customWidth="1"/>
    <col min="11016" max="11016" width="16.5546875" style="29" customWidth="1"/>
    <col min="11017" max="11017" width="17.5546875" style="29" customWidth="1"/>
    <col min="11018" max="11018" width="18.33203125" style="29" customWidth="1"/>
    <col min="11019" max="11019" width="15.109375" style="29" customWidth="1"/>
    <col min="11020" max="11020" width="21.6640625" style="29" customWidth="1"/>
    <col min="11021" max="11021" width="15.109375" style="29" bestFit="1" customWidth="1"/>
    <col min="11022" max="11022" width="7.88671875" style="29" customWidth="1"/>
    <col min="11023" max="11023" width="13.6640625" style="29" customWidth="1"/>
    <col min="11024" max="11024" width="6.44140625" style="29" customWidth="1"/>
    <col min="11025" max="11264" width="9.109375" style="29"/>
    <col min="11265" max="11265" width="6.109375" style="29" bestFit="1" customWidth="1"/>
    <col min="11266" max="11266" width="85.88671875" style="29" customWidth="1"/>
    <col min="11267" max="11267" width="16.33203125" style="29" customWidth="1"/>
    <col min="11268" max="11268" width="14.6640625" style="29" customWidth="1"/>
    <col min="11269" max="11269" width="16" style="29" customWidth="1"/>
    <col min="11270" max="11270" width="10.33203125" style="29" customWidth="1"/>
    <col min="11271" max="11271" width="15.5546875" style="29" customWidth="1"/>
    <col min="11272" max="11272" width="16.5546875" style="29" customWidth="1"/>
    <col min="11273" max="11273" width="17.5546875" style="29" customWidth="1"/>
    <col min="11274" max="11274" width="18.33203125" style="29" customWidth="1"/>
    <col min="11275" max="11275" width="15.109375" style="29" customWidth="1"/>
    <col min="11276" max="11276" width="21.6640625" style="29" customWidth="1"/>
    <col min="11277" max="11277" width="15.109375" style="29" bestFit="1" customWidth="1"/>
    <col min="11278" max="11278" width="7.88671875" style="29" customWidth="1"/>
    <col min="11279" max="11279" width="13.6640625" style="29" customWidth="1"/>
    <col min="11280" max="11280" width="6.44140625" style="29" customWidth="1"/>
    <col min="11281" max="11520" width="9.109375" style="29"/>
    <col min="11521" max="11521" width="6.109375" style="29" bestFit="1" customWidth="1"/>
    <col min="11522" max="11522" width="85.88671875" style="29" customWidth="1"/>
    <col min="11523" max="11523" width="16.33203125" style="29" customWidth="1"/>
    <col min="11524" max="11524" width="14.6640625" style="29" customWidth="1"/>
    <col min="11525" max="11525" width="16" style="29" customWidth="1"/>
    <col min="11526" max="11526" width="10.33203125" style="29" customWidth="1"/>
    <col min="11527" max="11527" width="15.5546875" style="29" customWidth="1"/>
    <col min="11528" max="11528" width="16.5546875" style="29" customWidth="1"/>
    <col min="11529" max="11529" width="17.5546875" style="29" customWidth="1"/>
    <col min="11530" max="11530" width="18.33203125" style="29" customWidth="1"/>
    <col min="11531" max="11531" width="15.109375" style="29" customWidth="1"/>
    <col min="11532" max="11532" width="21.6640625" style="29" customWidth="1"/>
    <col min="11533" max="11533" width="15.109375" style="29" bestFit="1" customWidth="1"/>
    <col min="11534" max="11534" width="7.88671875" style="29" customWidth="1"/>
    <col min="11535" max="11535" width="13.6640625" style="29" customWidth="1"/>
    <col min="11536" max="11536" width="6.44140625" style="29" customWidth="1"/>
    <col min="11537" max="11776" width="9.109375" style="29"/>
    <col min="11777" max="11777" width="6.109375" style="29" bestFit="1" customWidth="1"/>
    <col min="11778" max="11778" width="85.88671875" style="29" customWidth="1"/>
    <col min="11779" max="11779" width="16.33203125" style="29" customWidth="1"/>
    <col min="11780" max="11780" width="14.6640625" style="29" customWidth="1"/>
    <col min="11781" max="11781" width="16" style="29" customWidth="1"/>
    <col min="11782" max="11782" width="10.33203125" style="29" customWidth="1"/>
    <col min="11783" max="11783" width="15.5546875" style="29" customWidth="1"/>
    <col min="11784" max="11784" width="16.5546875" style="29" customWidth="1"/>
    <col min="11785" max="11785" width="17.5546875" style="29" customWidth="1"/>
    <col min="11786" max="11786" width="18.33203125" style="29" customWidth="1"/>
    <col min="11787" max="11787" width="15.109375" style="29" customWidth="1"/>
    <col min="11788" max="11788" width="21.6640625" style="29" customWidth="1"/>
    <col min="11789" max="11789" width="15.109375" style="29" bestFit="1" customWidth="1"/>
    <col min="11790" max="11790" width="7.88671875" style="29" customWidth="1"/>
    <col min="11791" max="11791" width="13.6640625" style="29" customWidth="1"/>
    <col min="11792" max="11792" width="6.44140625" style="29" customWidth="1"/>
    <col min="11793" max="12032" width="9.109375" style="29"/>
    <col min="12033" max="12033" width="6.109375" style="29" bestFit="1" customWidth="1"/>
    <col min="12034" max="12034" width="85.88671875" style="29" customWidth="1"/>
    <col min="12035" max="12035" width="16.33203125" style="29" customWidth="1"/>
    <col min="12036" max="12036" width="14.6640625" style="29" customWidth="1"/>
    <col min="12037" max="12037" width="16" style="29" customWidth="1"/>
    <col min="12038" max="12038" width="10.33203125" style="29" customWidth="1"/>
    <col min="12039" max="12039" width="15.5546875" style="29" customWidth="1"/>
    <col min="12040" max="12040" width="16.5546875" style="29" customWidth="1"/>
    <col min="12041" max="12041" width="17.5546875" style="29" customWidth="1"/>
    <col min="12042" max="12042" width="18.33203125" style="29" customWidth="1"/>
    <col min="12043" max="12043" width="15.109375" style="29" customWidth="1"/>
    <col min="12044" max="12044" width="21.6640625" style="29" customWidth="1"/>
    <col min="12045" max="12045" width="15.109375" style="29" bestFit="1" customWidth="1"/>
    <col min="12046" max="12046" width="7.88671875" style="29" customWidth="1"/>
    <col min="12047" max="12047" width="13.6640625" style="29" customWidth="1"/>
    <col min="12048" max="12048" width="6.44140625" style="29" customWidth="1"/>
    <col min="12049" max="12288" width="9.109375" style="29"/>
    <col min="12289" max="12289" width="6.109375" style="29" bestFit="1" customWidth="1"/>
    <col min="12290" max="12290" width="85.88671875" style="29" customWidth="1"/>
    <col min="12291" max="12291" width="16.33203125" style="29" customWidth="1"/>
    <col min="12292" max="12292" width="14.6640625" style="29" customWidth="1"/>
    <col min="12293" max="12293" width="16" style="29" customWidth="1"/>
    <col min="12294" max="12294" width="10.33203125" style="29" customWidth="1"/>
    <col min="12295" max="12295" width="15.5546875" style="29" customWidth="1"/>
    <col min="12296" max="12296" width="16.5546875" style="29" customWidth="1"/>
    <col min="12297" max="12297" width="17.5546875" style="29" customWidth="1"/>
    <col min="12298" max="12298" width="18.33203125" style="29" customWidth="1"/>
    <col min="12299" max="12299" width="15.109375" style="29" customWidth="1"/>
    <col min="12300" max="12300" width="21.6640625" style="29" customWidth="1"/>
    <col min="12301" max="12301" width="15.109375" style="29" bestFit="1" customWidth="1"/>
    <col min="12302" max="12302" width="7.88671875" style="29" customWidth="1"/>
    <col min="12303" max="12303" width="13.6640625" style="29" customWidth="1"/>
    <col min="12304" max="12304" width="6.44140625" style="29" customWidth="1"/>
    <col min="12305" max="12544" width="9.109375" style="29"/>
    <col min="12545" max="12545" width="6.109375" style="29" bestFit="1" customWidth="1"/>
    <col min="12546" max="12546" width="85.88671875" style="29" customWidth="1"/>
    <col min="12547" max="12547" width="16.33203125" style="29" customWidth="1"/>
    <col min="12548" max="12548" width="14.6640625" style="29" customWidth="1"/>
    <col min="12549" max="12549" width="16" style="29" customWidth="1"/>
    <col min="12550" max="12550" width="10.33203125" style="29" customWidth="1"/>
    <col min="12551" max="12551" width="15.5546875" style="29" customWidth="1"/>
    <col min="12552" max="12552" width="16.5546875" style="29" customWidth="1"/>
    <col min="12553" max="12553" width="17.5546875" style="29" customWidth="1"/>
    <col min="12554" max="12554" width="18.33203125" style="29" customWidth="1"/>
    <col min="12555" max="12555" width="15.109375" style="29" customWidth="1"/>
    <col min="12556" max="12556" width="21.6640625" style="29" customWidth="1"/>
    <col min="12557" max="12557" width="15.109375" style="29" bestFit="1" customWidth="1"/>
    <col min="12558" max="12558" width="7.88671875" style="29" customWidth="1"/>
    <col min="12559" max="12559" width="13.6640625" style="29" customWidth="1"/>
    <col min="12560" max="12560" width="6.44140625" style="29" customWidth="1"/>
    <col min="12561" max="12800" width="9.109375" style="29"/>
    <col min="12801" max="12801" width="6.109375" style="29" bestFit="1" customWidth="1"/>
    <col min="12802" max="12802" width="85.88671875" style="29" customWidth="1"/>
    <col min="12803" max="12803" width="16.33203125" style="29" customWidth="1"/>
    <col min="12804" max="12804" width="14.6640625" style="29" customWidth="1"/>
    <col min="12805" max="12805" width="16" style="29" customWidth="1"/>
    <col min="12806" max="12806" width="10.33203125" style="29" customWidth="1"/>
    <col min="12807" max="12807" width="15.5546875" style="29" customWidth="1"/>
    <col min="12808" max="12808" width="16.5546875" style="29" customWidth="1"/>
    <col min="12809" max="12809" width="17.5546875" style="29" customWidth="1"/>
    <col min="12810" max="12810" width="18.33203125" style="29" customWidth="1"/>
    <col min="12811" max="12811" width="15.109375" style="29" customWidth="1"/>
    <col min="12812" max="12812" width="21.6640625" style="29" customWidth="1"/>
    <col min="12813" max="12813" width="15.109375" style="29" bestFit="1" customWidth="1"/>
    <col min="12814" max="12814" width="7.88671875" style="29" customWidth="1"/>
    <col min="12815" max="12815" width="13.6640625" style="29" customWidth="1"/>
    <col min="12816" max="12816" width="6.44140625" style="29" customWidth="1"/>
    <col min="12817" max="13056" width="9.109375" style="29"/>
    <col min="13057" max="13057" width="6.109375" style="29" bestFit="1" customWidth="1"/>
    <col min="13058" max="13058" width="85.88671875" style="29" customWidth="1"/>
    <col min="13059" max="13059" width="16.33203125" style="29" customWidth="1"/>
    <col min="13060" max="13060" width="14.6640625" style="29" customWidth="1"/>
    <col min="13061" max="13061" width="16" style="29" customWidth="1"/>
    <col min="13062" max="13062" width="10.33203125" style="29" customWidth="1"/>
    <col min="13063" max="13063" width="15.5546875" style="29" customWidth="1"/>
    <col min="13064" max="13064" width="16.5546875" style="29" customWidth="1"/>
    <col min="13065" max="13065" width="17.5546875" style="29" customWidth="1"/>
    <col min="13066" max="13066" width="18.33203125" style="29" customWidth="1"/>
    <col min="13067" max="13067" width="15.109375" style="29" customWidth="1"/>
    <col min="13068" max="13068" width="21.6640625" style="29" customWidth="1"/>
    <col min="13069" max="13069" width="15.109375" style="29" bestFit="1" customWidth="1"/>
    <col min="13070" max="13070" width="7.88671875" style="29" customWidth="1"/>
    <col min="13071" max="13071" width="13.6640625" style="29" customWidth="1"/>
    <col min="13072" max="13072" width="6.44140625" style="29" customWidth="1"/>
    <col min="13073" max="13312" width="9.109375" style="29"/>
    <col min="13313" max="13313" width="6.109375" style="29" bestFit="1" customWidth="1"/>
    <col min="13314" max="13314" width="85.88671875" style="29" customWidth="1"/>
    <col min="13315" max="13315" width="16.33203125" style="29" customWidth="1"/>
    <col min="13316" max="13316" width="14.6640625" style="29" customWidth="1"/>
    <col min="13317" max="13317" width="16" style="29" customWidth="1"/>
    <col min="13318" max="13318" width="10.33203125" style="29" customWidth="1"/>
    <col min="13319" max="13319" width="15.5546875" style="29" customWidth="1"/>
    <col min="13320" max="13320" width="16.5546875" style="29" customWidth="1"/>
    <col min="13321" max="13321" width="17.5546875" style="29" customWidth="1"/>
    <col min="13322" max="13322" width="18.33203125" style="29" customWidth="1"/>
    <col min="13323" max="13323" width="15.109375" style="29" customWidth="1"/>
    <col min="13324" max="13324" width="21.6640625" style="29" customWidth="1"/>
    <col min="13325" max="13325" width="15.109375" style="29" bestFit="1" customWidth="1"/>
    <col min="13326" max="13326" width="7.88671875" style="29" customWidth="1"/>
    <col min="13327" max="13327" width="13.6640625" style="29" customWidth="1"/>
    <col min="13328" max="13328" width="6.44140625" style="29" customWidth="1"/>
    <col min="13329" max="13568" width="9.109375" style="29"/>
    <col min="13569" max="13569" width="6.109375" style="29" bestFit="1" customWidth="1"/>
    <col min="13570" max="13570" width="85.88671875" style="29" customWidth="1"/>
    <col min="13571" max="13571" width="16.33203125" style="29" customWidth="1"/>
    <col min="13572" max="13572" width="14.6640625" style="29" customWidth="1"/>
    <col min="13573" max="13573" width="16" style="29" customWidth="1"/>
    <col min="13574" max="13574" width="10.33203125" style="29" customWidth="1"/>
    <col min="13575" max="13575" width="15.5546875" style="29" customWidth="1"/>
    <col min="13576" max="13576" width="16.5546875" style="29" customWidth="1"/>
    <col min="13577" max="13577" width="17.5546875" style="29" customWidth="1"/>
    <col min="13578" max="13578" width="18.33203125" style="29" customWidth="1"/>
    <col min="13579" max="13579" width="15.109375" style="29" customWidth="1"/>
    <col min="13580" max="13580" width="21.6640625" style="29" customWidth="1"/>
    <col min="13581" max="13581" width="15.109375" style="29" bestFit="1" customWidth="1"/>
    <col min="13582" max="13582" width="7.88671875" style="29" customWidth="1"/>
    <col min="13583" max="13583" width="13.6640625" style="29" customWidth="1"/>
    <col min="13584" max="13584" width="6.44140625" style="29" customWidth="1"/>
    <col min="13585" max="13824" width="9.109375" style="29"/>
    <col min="13825" max="13825" width="6.109375" style="29" bestFit="1" customWidth="1"/>
    <col min="13826" max="13826" width="85.88671875" style="29" customWidth="1"/>
    <col min="13827" max="13827" width="16.33203125" style="29" customWidth="1"/>
    <col min="13828" max="13828" width="14.6640625" style="29" customWidth="1"/>
    <col min="13829" max="13829" width="16" style="29" customWidth="1"/>
    <col min="13830" max="13830" width="10.33203125" style="29" customWidth="1"/>
    <col min="13831" max="13831" width="15.5546875" style="29" customWidth="1"/>
    <col min="13832" max="13832" width="16.5546875" style="29" customWidth="1"/>
    <col min="13833" max="13833" width="17.5546875" style="29" customWidth="1"/>
    <col min="13834" max="13834" width="18.33203125" style="29" customWidth="1"/>
    <col min="13835" max="13835" width="15.109375" style="29" customWidth="1"/>
    <col min="13836" max="13836" width="21.6640625" style="29" customWidth="1"/>
    <col min="13837" max="13837" width="15.109375" style="29" bestFit="1" customWidth="1"/>
    <col min="13838" max="13838" width="7.88671875" style="29" customWidth="1"/>
    <col min="13839" max="13839" width="13.6640625" style="29" customWidth="1"/>
    <col min="13840" max="13840" width="6.44140625" style="29" customWidth="1"/>
    <col min="13841" max="14080" width="9.109375" style="29"/>
    <col min="14081" max="14081" width="6.109375" style="29" bestFit="1" customWidth="1"/>
    <col min="14082" max="14082" width="85.88671875" style="29" customWidth="1"/>
    <col min="14083" max="14083" width="16.33203125" style="29" customWidth="1"/>
    <col min="14084" max="14084" width="14.6640625" style="29" customWidth="1"/>
    <col min="14085" max="14085" width="16" style="29" customWidth="1"/>
    <col min="14086" max="14086" width="10.33203125" style="29" customWidth="1"/>
    <col min="14087" max="14087" width="15.5546875" style="29" customWidth="1"/>
    <col min="14088" max="14088" width="16.5546875" style="29" customWidth="1"/>
    <col min="14089" max="14089" width="17.5546875" style="29" customWidth="1"/>
    <col min="14090" max="14090" width="18.33203125" style="29" customWidth="1"/>
    <col min="14091" max="14091" width="15.109375" style="29" customWidth="1"/>
    <col min="14092" max="14092" width="21.6640625" style="29" customWidth="1"/>
    <col min="14093" max="14093" width="15.109375" style="29" bestFit="1" customWidth="1"/>
    <col min="14094" max="14094" width="7.88671875" style="29" customWidth="1"/>
    <col min="14095" max="14095" width="13.6640625" style="29" customWidth="1"/>
    <col min="14096" max="14096" width="6.44140625" style="29" customWidth="1"/>
    <col min="14097" max="14336" width="9.109375" style="29"/>
    <col min="14337" max="14337" width="6.109375" style="29" bestFit="1" customWidth="1"/>
    <col min="14338" max="14338" width="85.88671875" style="29" customWidth="1"/>
    <col min="14339" max="14339" width="16.33203125" style="29" customWidth="1"/>
    <col min="14340" max="14340" width="14.6640625" style="29" customWidth="1"/>
    <col min="14341" max="14341" width="16" style="29" customWidth="1"/>
    <col min="14342" max="14342" width="10.33203125" style="29" customWidth="1"/>
    <col min="14343" max="14343" width="15.5546875" style="29" customWidth="1"/>
    <col min="14344" max="14344" width="16.5546875" style="29" customWidth="1"/>
    <col min="14345" max="14345" width="17.5546875" style="29" customWidth="1"/>
    <col min="14346" max="14346" width="18.33203125" style="29" customWidth="1"/>
    <col min="14347" max="14347" width="15.109375" style="29" customWidth="1"/>
    <col min="14348" max="14348" width="21.6640625" style="29" customWidth="1"/>
    <col min="14349" max="14349" width="15.109375" style="29" bestFit="1" customWidth="1"/>
    <col min="14350" max="14350" width="7.88671875" style="29" customWidth="1"/>
    <col min="14351" max="14351" width="13.6640625" style="29" customWidth="1"/>
    <col min="14352" max="14352" width="6.44140625" style="29" customWidth="1"/>
    <col min="14353" max="14592" width="9.109375" style="29"/>
    <col min="14593" max="14593" width="6.109375" style="29" bestFit="1" customWidth="1"/>
    <col min="14594" max="14594" width="85.88671875" style="29" customWidth="1"/>
    <col min="14595" max="14595" width="16.33203125" style="29" customWidth="1"/>
    <col min="14596" max="14596" width="14.6640625" style="29" customWidth="1"/>
    <col min="14597" max="14597" width="16" style="29" customWidth="1"/>
    <col min="14598" max="14598" width="10.33203125" style="29" customWidth="1"/>
    <col min="14599" max="14599" width="15.5546875" style="29" customWidth="1"/>
    <col min="14600" max="14600" width="16.5546875" style="29" customWidth="1"/>
    <col min="14601" max="14601" width="17.5546875" style="29" customWidth="1"/>
    <col min="14602" max="14602" width="18.33203125" style="29" customWidth="1"/>
    <col min="14603" max="14603" width="15.109375" style="29" customWidth="1"/>
    <col min="14604" max="14604" width="21.6640625" style="29" customWidth="1"/>
    <col min="14605" max="14605" width="15.109375" style="29" bestFit="1" customWidth="1"/>
    <col min="14606" max="14606" width="7.88671875" style="29" customWidth="1"/>
    <col min="14607" max="14607" width="13.6640625" style="29" customWidth="1"/>
    <col min="14608" max="14608" width="6.44140625" style="29" customWidth="1"/>
    <col min="14609" max="14848" width="9.109375" style="29"/>
    <col min="14849" max="14849" width="6.109375" style="29" bestFit="1" customWidth="1"/>
    <col min="14850" max="14850" width="85.88671875" style="29" customWidth="1"/>
    <col min="14851" max="14851" width="16.33203125" style="29" customWidth="1"/>
    <col min="14852" max="14852" width="14.6640625" style="29" customWidth="1"/>
    <col min="14853" max="14853" width="16" style="29" customWidth="1"/>
    <col min="14854" max="14854" width="10.33203125" style="29" customWidth="1"/>
    <col min="14855" max="14855" width="15.5546875" style="29" customWidth="1"/>
    <col min="14856" max="14856" width="16.5546875" style="29" customWidth="1"/>
    <col min="14857" max="14857" width="17.5546875" style="29" customWidth="1"/>
    <col min="14858" max="14858" width="18.33203125" style="29" customWidth="1"/>
    <col min="14859" max="14859" width="15.109375" style="29" customWidth="1"/>
    <col min="14860" max="14860" width="21.6640625" style="29" customWidth="1"/>
    <col min="14861" max="14861" width="15.109375" style="29" bestFit="1" customWidth="1"/>
    <col min="14862" max="14862" width="7.88671875" style="29" customWidth="1"/>
    <col min="14863" max="14863" width="13.6640625" style="29" customWidth="1"/>
    <col min="14864" max="14864" width="6.44140625" style="29" customWidth="1"/>
    <col min="14865" max="15104" width="9.109375" style="29"/>
    <col min="15105" max="15105" width="6.109375" style="29" bestFit="1" customWidth="1"/>
    <col min="15106" max="15106" width="85.88671875" style="29" customWidth="1"/>
    <col min="15107" max="15107" width="16.33203125" style="29" customWidth="1"/>
    <col min="15108" max="15108" width="14.6640625" style="29" customWidth="1"/>
    <col min="15109" max="15109" width="16" style="29" customWidth="1"/>
    <col min="15110" max="15110" width="10.33203125" style="29" customWidth="1"/>
    <col min="15111" max="15111" width="15.5546875" style="29" customWidth="1"/>
    <col min="15112" max="15112" width="16.5546875" style="29" customWidth="1"/>
    <col min="15113" max="15113" width="17.5546875" style="29" customWidth="1"/>
    <col min="15114" max="15114" width="18.33203125" style="29" customWidth="1"/>
    <col min="15115" max="15115" width="15.109375" style="29" customWidth="1"/>
    <col min="15116" max="15116" width="21.6640625" style="29" customWidth="1"/>
    <col min="15117" max="15117" width="15.109375" style="29" bestFit="1" customWidth="1"/>
    <col min="15118" max="15118" width="7.88671875" style="29" customWidth="1"/>
    <col min="15119" max="15119" width="13.6640625" style="29" customWidth="1"/>
    <col min="15120" max="15120" width="6.44140625" style="29" customWidth="1"/>
    <col min="15121" max="15360" width="9.109375" style="29"/>
    <col min="15361" max="15361" width="6.109375" style="29" bestFit="1" customWidth="1"/>
    <col min="15362" max="15362" width="85.88671875" style="29" customWidth="1"/>
    <col min="15363" max="15363" width="16.33203125" style="29" customWidth="1"/>
    <col min="15364" max="15364" width="14.6640625" style="29" customWidth="1"/>
    <col min="15365" max="15365" width="16" style="29" customWidth="1"/>
    <col min="15366" max="15366" width="10.33203125" style="29" customWidth="1"/>
    <col min="15367" max="15367" width="15.5546875" style="29" customWidth="1"/>
    <col min="15368" max="15368" width="16.5546875" style="29" customWidth="1"/>
    <col min="15369" max="15369" width="17.5546875" style="29" customWidth="1"/>
    <col min="15370" max="15370" width="18.33203125" style="29" customWidth="1"/>
    <col min="15371" max="15371" width="15.109375" style="29" customWidth="1"/>
    <col min="15372" max="15372" width="21.6640625" style="29" customWidth="1"/>
    <col min="15373" max="15373" width="15.109375" style="29" bestFit="1" customWidth="1"/>
    <col min="15374" max="15374" width="7.88671875" style="29" customWidth="1"/>
    <col min="15375" max="15375" width="13.6640625" style="29" customWidth="1"/>
    <col min="15376" max="15376" width="6.44140625" style="29" customWidth="1"/>
    <col min="15377" max="15616" width="9.109375" style="29"/>
    <col min="15617" max="15617" width="6.109375" style="29" bestFit="1" customWidth="1"/>
    <col min="15618" max="15618" width="85.88671875" style="29" customWidth="1"/>
    <col min="15619" max="15619" width="16.33203125" style="29" customWidth="1"/>
    <col min="15620" max="15620" width="14.6640625" style="29" customWidth="1"/>
    <col min="15621" max="15621" width="16" style="29" customWidth="1"/>
    <col min="15622" max="15622" width="10.33203125" style="29" customWidth="1"/>
    <col min="15623" max="15623" width="15.5546875" style="29" customWidth="1"/>
    <col min="15624" max="15624" width="16.5546875" style="29" customWidth="1"/>
    <col min="15625" max="15625" width="17.5546875" style="29" customWidth="1"/>
    <col min="15626" max="15626" width="18.33203125" style="29" customWidth="1"/>
    <col min="15627" max="15627" width="15.109375" style="29" customWidth="1"/>
    <col min="15628" max="15628" width="21.6640625" style="29" customWidth="1"/>
    <col min="15629" max="15629" width="15.109375" style="29" bestFit="1" customWidth="1"/>
    <col min="15630" max="15630" width="7.88671875" style="29" customWidth="1"/>
    <col min="15631" max="15631" width="13.6640625" style="29" customWidth="1"/>
    <col min="15632" max="15632" width="6.44140625" style="29" customWidth="1"/>
    <col min="15633" max="15872" width="9.109375" style="29"/>
    <col min="15873" max="15873" width="6.109375" style="29" bestFit="1" customWidth="1"/>
    <col min="15874" max="15874" width="85.88671875" style="29" customWidth="1"/>
    <col min="15875" max="15875" width="16.33203125" style="29" customWidth="1"/>
    <col min="15876" max="15876" width="14.6640625" style="29" customWidth="1"/>
    <col min="15877" max="15877" width="16" style="29" customWidth="1"/>
    <col min="15878" max="15878" width="10.33203125" style="29" customWidth="1"/>
    <col min="15879" max="15879" width="15.5546875" style="29" customWidth="1"/>
    <col min="15880" max="15880" width="16.5546875" style="29" customWidth="1"/>
    <col min="15881" max="15881" width="17.5546875" style="29" customWidth="1"/>
    <col min="15882" max="15882" width="18.33203125" style="29" customWidth="1"/>
    <col min="15883" max="15883" width="15.109375" style="29" customWidth="1"/>
    <col min="15884" max="15884" width="21.6640625" style="29" customWidth="1"/>
    <col min="15885" max="15885" width="15.109375" style="29" bestFit="1" customWidth="1"/>
    <col min="15886" max="15886" width="7.88671875" style="29" customWidth="1"/>
    <col min="15887" max="15887" width="13.6640625" style="29" customWidth="1"/>
    <col min="15888" max="15888" width="6.44140625" style="29" customWidth="1"/>
    <col min="15889" max="16128" width="9.109375" style="29"/>
    <col min="16129" max="16129" width="6.109375" style="29" bestFit="1" customWidth="1"/>
    <col min="16130" max="16130" width="85.88671875" style="29" customWidth="1"/>
    <col min="16131" max="16131" width="16.33203125" style="29" customWidth="1"/>
    <col min="16132" max="16132" width="14.6640625" style="29" customWidth="1"/>
    <col min="16133" max="16133" width="16" style="29" customWidth="1"/>
    <col min="16134" max="16134" width="10.33203125" style="29" customWidth="1"/>
    <col min="16135" max="16135" width="15.5546875" style="29" customWidth="1"/>
    <col min="16136" max="16136" width="16.5546875" style="29" customWidth="1"/>
    <col min="16137" max="16137" width="17.5546875" style="29" customWidth="1"/>
    <col min="16138" max="16138" width="18.33203125" style="29" customWidth="1"/>
    <col min="16139" max="16139" width="15.109375" style="29" customWidth="1"/>
    <col min="16140" max="16140" width="21.6640625" style="29" customWidth="1"/>
    <col min="16141" max="16141" width="15.109375" style="29" bestFit="1" customWidth="1"/>
    <col min="16142" max="16142" width="7.88671875" style="29" customWidth="1"/>
    <col min="16143" max="16143" width="13.6640625" style="29" customWidth="1"/>
    <col min="16144" max="16144" width="6.44140625" style="29" customWidth="1"/>
    <col min="16145" max="16384" width="9.109375" style="29"/>
  </cols>
  <sheetData>
    <row r="2" spans="1:16" x14ac:dyDescent="0.3">
      <c r="A2" s="131" t="s">
        <v>1128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6" x14ac:dyDescent="0.3">
      <c r="A3" s="131" t="s">
        <v>1129</v>
      </c>
      <c r="B3" s="131"/>
      <c r="C3" s="131"/>
      <c r="D3" s="131"/>
      <c r="E3" s="131"/>
      <c r="F3" s="131"/>
      <c r="G3" s="131"/>
      <c r="H3" s="131"/>
      <c r="I3" s="131"/>
      <c r="J3" s="131"/>
      <c r="K3" s="30"/>
    </row>
    <row r="4" spans="1:16" x14ac:dyDescent="0.3">
      <c r="A4" s="131" t="s">
        <v>1170</v>
      </c>
      <c r="B4" s="131"/>
      <c r="C4" s="131"/>
      <c r="D4" s="131"/>
      <c r="E4" s="131"/>
      <c r="F4" s="131"/>
      <c r="G4" s="131"/>
      <c r="H4" s="131"/>
      <c r="I4" s="131"/>
      <c r="J4" s="131"/>
      <c r="K4" s="30"/>
    </row>
    <row r="5" spans="1:16" x14ac:dyDescent="0.3">
      <c r="A5" s="132" t="s">
        <v>1130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6" x14ac:dyDescent="0.3">
      <c r="A6" s="31"/>
      <c r="B6" s="31"/>
      <c r="C6" s="31"/>
      <c r="D6" s="31"/>
      <c r="E6" s="31"/>
      <c r="F6" s="31"/>
      <c r="G6" s="31"/>
      <c r="H6" s="31"/>
      <c r="I6" s="31"/>
      <c r="J6" s="32" t="s">
        <v>1131</v>
      </c>
    </row>
    <row r="7" spans="1:16" s="38" customFormat="1" ht="69" x14ac:dyDescent="0.3">
      <c r="A7" s="33" t="s">
        <v>1132</v>
      </c>
      <c r="B7" s="33" t="s">
        <v>1133</v>
      </c>
      <c r="C7" s="34" t="s">
        <v>1134</v>
      </c>
      <c r="D7" s="34" t="s">
        <v>1135</v>
      </c>
      <c r="E7" s="34" t="s">
        <v>1136</v>
      </c>
      <c r="F7" s="34" t="s">
        <v>1137</v>
      </c>
      <c r="G7" s="34" t="s">
        <v>1138</v>
      </c>
      <c r="H7" s="34" t="s">
        <v>1139</v>
      </c>
      <c r="I7" s="34" t="s">
        <v>1140</v>
      </c>
      <c r="J7" s="33" t="s">
        <v>1141</v>
      </c>
      <c r="K7" s="35"/>
      <c r="L7" s="36"/>
      <c r="M7" s="37"/>
    </row>
    <row r="8" spans="1:16" s="40" customFormat="1" ht="13.8" x14ac:dyDescent="0.3">
      <c r="A8" s="33">
        <v>1</v>
      </c>
      <c r="B8" s="33">
        <v>2</v>
      </c>
      <c r="C8" s="33">
        <v>3</v>
      </c>
      <c r="D8" s="33">
        <v>4</v>
      </c>
      <c r="E8" s="33" t="s">
        <v>1142</v>
      </c>
      <c r="F8" s="33" t="s">
        <v>1143</v>
      </c>
      <c r="G8" s="33">
        <v>7</v>
      </c>
      <c r="H8" s="33">
        <v>8</v>
      </c>
      <c r="I8" s="33">
        <v>9</v>
      </c>
      <c r="J8" s="33" t="s">
        <v>1144</v>
      </c>
      <c r="K8" s="39"/>
    </row>
    <row r="9" spans="1:16" s="49" customFormat="1" ht="13.8" x14ac:dyDescent="0.3">
      <c r="A9" s="133" t="s">
        <v>1145</v>
      </c>
      <c r="B9" s="133"/>
      <c r="C9" s="41">
        <f>C10+C11+C21</f>
        <v>70000000</v>
      </c>
      <c r="D9" s="41">
        <f>D10+D11</f>
        <v>42951298.979999989</v>
      </c>
      <c r="E9" s="41">
        <f>C9-D9</f>
        <v>27048701.020000011</v>
      </c>
      <c r="F9" s="42">
        <f>D9/C9</f>
        <v>0.61358998542857124</v>
      </c>
      <c r="G9" s="41">
        <f>G10+G11</f>
        <v>13969243.280000001</v>
      </c>
      <c r="H9" s="41">
        <f>H10+H11+H21</f>
        <v>0</v>
      </c>
      <c r="I9" s="41">
        <f>I10+I11</f>
        <v>0</v>
      </c>
      <c r="J9" s="41">
        <f>E9-G9-H9-I9</f>
        <v>13079457.74000001</v>
      </c>
      <c r="K9" s="43"/>
      <c r="L9" s="44"/>
      <c r="M9" s="45"/>
      <c r="N9" s="46"/>
      <c r="O9" s="47"/>
      <c r="P9" s="48"/>
    </row>
    <row r="10" spans="1:16" s="38" customFormat="1" ht="111.75" customHeight="1" x14ac:dyDescent="0.3">
      <c r="A10" s="94" t="s">
        <v>1146</v>
      </c>
      <c r="B10" s="95" t="s">
        <v>1147</v>
      </c>
      <c r="C10" s="41">
        <v>45000000</v>
      </c>
      <c r="D10" s="41">
        <v>23463368.309999999</v>
      </c>
      <c r="E10" s="41">
        <v>21536631.690000001</v>
      </c>
      <c r="F10" s="42">
        <v>0.52140818466666661</v>
      </c>
      <c r="G10" s="96">
        <v>13934760.52</v>
      </c>
      <c r="H10" s="41">
        <f>H11+H12+H13+H14+H15+H16+H17+H18+H19</f>
        <v>0</v>
      </c>
      <c r="I10" s="41">
        <v>0</v>
      </c>
      <c r="J10" s="96">
        <f t="shared" ref="J10:J20" si="0">E10-G10-H10-I10</f>
        <v>7601871.1700000018</v>
      </c>
      <c r="K10" s="53"/>
      <c r="L10" s="54"/>
      <c r="M10" s="54"/>
      <c r="N10" s="35"/>
      <c r="O10" s="35"/>
      <c r="P10" s="35"/>
    </row>
    <row r="11" spans="1:16" s="38" customFormat="1" ht="27.6" x14ac:dyDescent="0.3">
      <c r="A11" s="94" t="s">
        <v>1148</v>
      </c>
      <c r="B11" s="97" t="s">
        <v>1149</v>
      </c>
      <c r="C11" s="41">
        <f>C17+C18+C20</f>
        <v>25000000</v>
      </c>
      <c r="D11" s="41">
        <v>19487930.669999994</v>
      </c>
      <c r="E11" s="41">
        <v>5512069.3300000057</v>
      </c>
      <c r="F11" s="42">
        <f>D11/C11</f>
        <v>0.7795172267999998</v>
      </c>
      <c r="G11" s="41">
        <v>34482.760000001639</v>
      </c>
      <c r="H11" s="41">
        <f>H12+H13+H14+H15+H16+H17+H18+H19+H20</f>
        <v>0</v>
      </c>
      <c r="I11" s="41">
        <f>I12+I13+I14+I15+I16+I17+I18+I19</f>
        <v>0</v>
      </c>
      <c r="J11" s="96">
        <f>E11-G11-H11-I11</f>
        <v>5477586.570000004</v>
      </c>
      <c r="K11" s="53"/>
      <c r="L11" s="36"/>
      <c r="M11" s="36"/>
    </row>
    <row r="12" spans="1:16" s="57" customFormat="1" ht="45.75" customHeight="1" x14ac:dyDescent="0.3">
      <c r="A12" s="55" t="s">
        <v>1150</v>
      </c>
      <c r="B12" s="56" t="s">
        <v>1151</v>
      </c>
      <c r="C12" s="50">
        <f>'[1]Приложение 3'!F23</f>
        <v>0</v>
      </c>
      <c r="D12" s="50">
        <f>'[1]Приложение 3'!I23</f>
        <v>0</v>
      </c>
      <c r="E12" s="50">
        <f t="shared" ref="E12:E15" si="1">C12-D12</f>
        <v>0</v>
      </c>
      <c r="F12" s="62">
        <v>0</v>
      </c>
      <c r="G12" s="50">
        <f>'[1]Приложение 3'!F16-'[1]Приложение 3'!I16+'[1]Приложение 3'!H16</f>
        <v>0</v>
      </c>
      <c r="H12" s="50">
        <v>0</v>
      </c>
      <c r="I12" s="52">
        <v>0</v>
      </c>
      <c r="J12" s="52">
        <f t="shared" si="0"/>
        <v>0</v>
      </c>
      <c r="L12" s="58"/>
      <c r="M12" s="58"/>
    </row>
    <row r="13" spans="1:16" s="57" customFormat="1" ht="45" customHeight="1" x14ac:dyDescent="0.3">
      <c r="A13" s="55" t="s">
        <v>1152</v>
      </c>
      <c r="B13" s="59" t="s">
        <v>1153</v>
      </c>
      <c r="C13" s="50">
        <f>'[1]Приложение 3'!F24</f>
        <v>0</v>
      </c>
      <c r="D13" s="50">
        <f>'[1]Приложение 3'!I24</f>
        <v>0</v>
      </c>
      <c r="E13" s="50">
        <f t="shared" si="1"/>
        <v>0</v>
      </c>
      <c r="F13" s="62">
        <v>0</v>
      </c>
      <c r="G13" s="50">
        <f>'[1]Приложение 3'!F17-'[1]Приложение 3'!I17+'[1]Приложение 3'!H17</f>
        <v>0</v>
      </c>
      <c r="H13" s="52">
        <v>0</v>
      </c>
      <c r="I13" s="52">
        <v>0</v>
      </c>
      <c r="J13" s="52">
        <f t="shared" si="0"/>
        <v>0</v>
      </c>
      <c r="L13" s="58"/>
    </row>
    <row r="14" spans="1:16" s="57" customFormat="1" ht="81.75" customHeight="1" x14ac:dyDescent="0.3">
      <c r="A14" s="55" t="s">
        <v>1154</v>
      </c>
      <c r="B14" s="59" t="s">
        <v>1155</v>
      </c>
      <c r="C14" s="50">
        <f>'[1]Приложение 3'!F25</f>
        <v>0</v>
      </c>
      <c r="D14" s="50">
        <f>'[1]Приложение 3'!I25</f>
        <v>0</v>
      </c>
      <c r="E14" s="50">
        <f t="shared" si="1"/>
        <v>0</v>
      </c>
      <c r="F14" s="62">
        <v>0</v>
      </c>
      <c r="G14" s="50">
        <f>'[1]Приложение 3'!F18-'[1]Приложение 3'!I18+'[1]Приложение 3'!H18</f>
        <v>0</v>
      </c>
      <c r="H14" s="52">
        <v>0</v>
      </c>
      <c r="I14" s="52">
        <v>0</v>
      </c>
      <c r="J14" s="52">
        <f t="shared" si="0"/>
        <v>0</v>
      </c>
      <c r="L14" s="58"/>
    </row>
    <row r="15" spans="1:16" s="57" customFormat="1" ht="45.75" customHeight="1" x14ac:dyDescent="0.3">
      <c r="A15" s="55" t="s">
        <v>1156</v>
      </c>
      <c r="B15" s="60" t="s">
        <v>1157</v>
      </c>
      <c r="C15" s="50">
        <f>'[1]Приложение 3'!F26</f>
        <v>0</v>
      </c>
      <c r="D15" s="50">
        <f>'[1]Приложение 3'!I26</f>
        <v>0</v>
      </c>
      <c r="E15" s="50">
        <f t="shared" si="1"/>
        <v>0</v>
      </c>
      <c r="F15" s="62">
        <v>0</v>
      </c>
      <c r="G15" s="50">
        <f>'[1]Приложение 3'!F19-'[1]Приложение 3'!I19+'[1]Приложение 3'!H19</f>
        <v>0</v>
      </c>
      <c r="H15" s="52">
        <v>0</v>
      </c>
      <c r="I15" s="52">
        <v>0</v>
      </c>
      <c r="J15" s="52">
        <f t="shared" si="0"/>
        <v>0</v>
      </c>
    </row>
    <row r="16" spans="1:16" s="57" customFormat="1" ht="63" customHeight="1" x14ac:dyDescent="0.3">
      <c r="A16" s="55" t="s">
        <v>1158</v>
      </c>
      <c r="B16" s="61" t="s">
        <v>1159</v>
      </c>
      <c r="C16" s="50">
        <f>'[1]Приложение 3'!F27</f>
        <v>0</v>
      </c>
      <c r="D16" s="50">
        <f>'[1]Приложение 3'!I27</f>
        <v>0</v>
      </c>
      <c r="E16" s="50">
        <v>0</v>
      </c>
      <c r="F16" s="62">
        <v>0</v>
      </c>
      <c r="G16" s="50">
        <f>'[1]Приложение 3'!F20-'[1]Приложение 3'!I20+'[1]Приложение 3'!H20</f>
        <v>0</v>
      </c>
      <c r="H16" s="52">
        <v>0</v>
      </c>
      <c r="I16" s="52">
        <v>0</v>
      </c>
      <c r="J16" s="52">
        <f t="shared" si="0"/>
        <v>0</v>
      </c>
    </row>
    <row r="17" spans="1:10" s="57" customFormat="1" ht="54.75" customHeight="1" x14ac:dyDescent="0.3">
      <c r="A17" s="55" t="s">
        <v>1160</v>
      </c>
      <c r="B17" s="61" t="s">
        <v>1161</v>
      </c>
      <c r="C17" s="50">
        <v>24000000</v>
      </c>
      <c r="D17" s="50">
        <v>19487930.669999994</v>
      </c>
      <c r="E17" s="50">
        <v>4512069.3300000057</v>
      </c>
      <c r="F17" s="51">
        <f>D17/C17</f>
        <v>0.81199711124999974</v>
      </c>
      <c r="G17" s="50">
        <f>'[1]Приложение 3'!F21-'[1]Приложение 3'!I21+'[1]Приложение 3'!H21</f>
        <v>0</v>
      </c>
      <c r="H17" s="52"/>
      <c r="I17" s="52">
        <v>0</v>
      </c>
      <c r="J17" s="52">
        <v>4512069.3300000057</v>
      </c>
    </row>
    <row r="18" spans="1:10" s="57" customFormat="1" ht="45.75" customHeight="1" x14ac:dyDescent="0.3">
      <c r="A18" s="55" t="s">
        <v>1162</v>
      </c>
      <c r="B18" s="61" t="s">
        <v>1163</v>
      </c>
      <c r="C18" s="50">
        <v>0</v>
      </c>
      <c r="D18" s="50">
        <f>'[1]Приложение 3'!I76</f>
        <v>0</v>
      </c>
      <c r="E18" s="50">
        <f>C18-D18</f>
        <v>0</v>
      </c>
      <c r="F18" s="51" t="s">
        <v>44</v>
      </c>
      <c r="G18" s="50">
        <f>'[1]Приложение 3'!F22-'[1]Приложение 3'!I22+'[1]Приложение 3'!H22</f>
        <v>0</v>
      </c>
      <c r="H18" s="50">
        <v>0</v>
      </c>
      <c r="I18" s="50">
        <f>'[1]Приложение 3'!N76</f>
        <v>0</v>
      </c>
      <c r="J18" s="52">
        <f t="shared" si="0"/>
        <v>0</v>
      </c>
    </row>
    <row r="19" spans="1:10" s="57" customFormat="1" ht="30.75" customHeight="1" x14ac:dyDescent="0.3">
      <c r="A19" s="55" t="s">
        <v>1164</v>
      </c>
      <c r="B19" s="61" t="s">
        <v>1165</v>
      </c>
      <c r="C19" s="62">
        <v>0</v>
      </c>
      <c r="D19" s="62">
        <v>0</v>
      </c>
      <c r="E19" s="62">
        <v>0</v>
      </c>
      <c r="F19" s="62">
        <v>0</v>
      </c>
      <c r="G19" s="50">
        <f>'[1]Приложение 3'!F23-'[1]Приложение 3'!I23+'[1]Приложение 3'!H23</f>
        <v>0</v>
      </c>
      <c r="H19" s="52">
        <v>0</v>
      </c>
      <c r="I19" s="52">
        <v>0</v>
      </c>
      <c r="J19" s="52">
        <f t="shared" si="0"/>
        <v>0</v>
      </c>
    </row>
    <row r="20" spans="1:10" s="57" customFormat="1" ht="30.75" customHeight="1" x14ac:dyDescent="0.3">
      <c r="A20" s="55" t="s">
        <v>1166</v>
      </c>
      <c r="B20" s="61" t="s">
        <v>1167</v>
      </c>
      <c r="C20" s="50">
        <v>1000000</v>
      </c>
      <c r="D20" s="50">
        <f>'[1]Приложение 3'!I83-'[1]Приложение 3'!H83</f>
        <v>0</v>
      </c>
      <c r="E20" s="50">
        <f>C20-D20</f>
        <v>1000000</v>
      </c>
      <c r="F20" s="51" t="s">
        <v>44</v>
      </c>
      <c r="G20" s="50">
        <f>'[1]Приложение 3'!F83</f>
        <v>0</v>
      </c>
      <c r="H20" s="52">
        <v>0</v>
      </c>
      <c r="I20" s="52">
        <v>0</v>
      </c>
      <c r="J20" s="52">
        <f t="shared" si="0"/>
        <v>1000000</v>
      </c>
    </row>
    <row r="21" spans="1:10" s="38" customFormat="1" ht="60" customHeight="1" x14ac:dyDescent="0.3">
      <c r="A21" s="94" t="s">
        <v>1168</v>
      </c>
      <c r="B21" s="95" t="s">
        <v>1169</v>
      </c>
      <c r="C21" s="41">
        <v>0</v>
      </c>
      <c r="D21" s="41">
        <f>'[1]Приложение 3'!I84-'[1]Приложение 3'!H84</f>
        <v>0</v>
      </c>
      <c r="E21" s="41">
        <f>C21-D21</f>
        <v>0</v>
      </c>
      <c r="F21" s="98">
        <v>0</v>
      </c>
      <c r="G21" s="41">
        <f>'[1]Приложение 3'!F25-'[1]Приложение 3'!I25+'[1]Приложение 3'!H25</f>
        <v>0</v>
      </c>
      <c r="H21" s="96">
        <v>0</v>
      </c>
      <c r="I21" s="96">
        <v>0</v>
      </c>
      <c r="J21" s="96">
        <f>E21-G21-H21-I21</f>
        <v>0</v>
      </c>
    </row>
    <row r="22" spans="1:10" x14ac:dyDescent="0.3">
      <c r="E22" s="63"/>
    </row>
    <row r="23" spans="1:10" s="65" customFormat="1" ht="17.399999999999999" x14ac:dyDescent="0.25">
      <c r="A23" s="64"/>
      <c r="B23" s="134"/>
      <c r="C23" s="134"/>
      <c r="D23" s="134"/>
      <c r="E23" s="134"/>
      <c r="F23" s="134"/>
      <c r="G23" s="134"/>
      <c r="H23" s="134"/>
      <c r="I23" s="134"/>
      <c r="J23" s="134"/>
    </row>
    <row r="24" spans="1:10" s="65" customFormat="1" x14ac:dyDescent="0.3">
      <c r="A24" s="66"/>
      <c r="B24" s="66"/>
      <c r="C24" s="66"/>
      <c r="D24" s="66"/>
      <c r="E24" s="66"/>
      <c r="F24" s="67"/>
      <c r="G24" s="67"/>
      <c r="H24" s="67"/>
      <c r="I24" s="66"/>
      <c r="J24" s="68"/>
    </row>
    <row r="25" spans="1:10" s="67" customFormat="1" x14ac:dyDescent="0.3">
      <c r="A25" s="29"/>
      <c r="B25" s="29"/>
    </row>
    <row r="26" spans="1:10" s="67" customFormat="1" x14ac:dyDescent="0.3">
      <c r="A26" s="29"/>
      <c r="B26" s="29"/>
    </row>
    <row r="27" spans="1:10" s="67" customFormat="1" x14ac:dyDescent="0.3">
      <c r="A27" s="130"/>
      <c r="B27" s="130"/>
    </row>
    <row r="28" spans="1:10" s="67" customFormat="1" x14ac:dyDescent="0.3">
      <c r="A28" s="69"/>
      <c r="B28" s="70"/>
    </row>
    <row r="29" spans="1:10" s="67" customFormat="1" ht="17.399999999999999" x14ac:dyDescent="0.3">
      <c r="C29" s="71"/>
      <c r="D29" s="72"/>
      <c r="E29" s="71"/>
      <c r="F29" s="72"/>
      <c r="G29" s="73"/>
      <c r="H29" s="73"/>
    </row>
    <row r="30" spans="1:10" s="67" customFormat="1" ht="17.399999999999999" x14ac:dyDescent="0.3">
      <c r="C30" s="71"/>
      <c r="D30" s="72"/>
      <c r="E30" s="71"/>
      <c r="F30" s="72"/>
      <c r="G30" s="73"/>
      <c r="H30" s="73"/>
    </row>
    <row r="31" spans="1:10" s="67" customFormat="1" ht="17.399999999999999" x14ac:dyDescent="0.3">
      <c r="C31" s="71"/>
      <c r="D31" s="72"/>
      <c r="E31" s="71"/>
      <c r="F31" s="72"/>
      <c r="G31" s="73"/>
      <c r="H31" s="73"/>
    </row>
    <row r="32" spans="1:10" s="67" customFormat="1" ht="17.399999999999999" hidden="1" x14ac:dyDescent="0.3">
      <c r="C32" s="71"/>
      <c r="D32" s="72"/>
      <c r="E32" s="71"/>
      <c r="F32" s="72"/>
      <c r="G32" s="73"/>
      <c r="H32" s="73"/>
    </row>
    <row r="33" spans="1:4" s="67" customFormat="1" x14ac:dyDescent="0.3">
      <c r="A33" s="29"/>
      <c r="B33" s="29"/>
      <c r="C33" s="69"/>
      <c r="D33" s="69"/>
    </row>
    <row r="34" spans="1:4" s="67" customFormat="1" x14ac:dyDescent="0.3">
      <c r="A34" s="29"/>
      <c r="B34" s="29"/>
      <c r="C34" s="29"/>
      <c r="D34" s="29"/>
    </row>
    <row r="35" spans="1:4" s="67" customFormat="1" x14ac:dyDescent="0.3">
      <c r="A35" s="29"/>
      <c r="B35" s="29"/>
      <c r="C35" s="29"/>
      <c r="D35" s="29"/>
    </row>
    <row r="36" spans="1:4" x14ac:dyDescent="0.2">
      <c r="B36" s="69"/>
      <c r="C36" s="69"/>
      <c r="D36" s="69"/>
    </row>
  </sheetData>
  <mergeCells count="7">
    <mergeCell ref="A27:B27"/>
    <mergeCell ref="A2:J2"/>
    <mergeCell ref="A3:J3"/>
    <mergeCell ref="A4:J4"/>
    <mergeCell ref="A5:J5"/>
    <mergeCell ref="A9:B9"/>
    <mergeCell ref="B23:J2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cp:lastModifiedBy>Грицюк Марина Геннадьевна</cp:lastModifiedBy>
  <cp:lastPrinted>2025-10-30T08:35:34Z</cp:lastPrinted>
  <dcterms:created xsi:type="dcterms:W3CDTF">2025-10-14T04:05:06Z</dcterms:created>
  <dcterms:modified xsi:type="dcterms:W3CDTF">2025-10-30T08:36:54Z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